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e08169722\Documents\Data D\GESTIÓN DE LA ENERGÍA\KALLPA\2021\"/>
    </mc:Choice>
  </mc:AlternateContent>
  <xr:revisionPtr revIDLastSave="0" documentId="13_ncr:1_{E8D94D25-EEF0-4DDE-905F-5111CC93D28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INFORME POT VAR KALLPA" sheetId="1" r:id="rId1"/>
  </sheets>
  <externalReferences>
    <externalReference r:id="rId2"/>
  </externalReferences>
  <definedNames>
    <definedName name="__123Graph_ASISTEMAS" hidden="1">[1]PBEMT!#REF!</definedName>
    <definedName name="_Fill" hidden="1">#REF!</definedName>
    <definedName name="_y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CPSEE_2">#REF!</definedName>
    <definedName name="DS" hidden="1">[1]PBEMT!#REF!</definedName>
    <definedName name="s" hidden="1">#REF!</definedName>
    <definedName name="TC">#REF!</definedName>
    <definedName name="TFTN" hidden="1">[1]PBEMT!#REF!</definedName>
    <definedName name="wrn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wrn.Todo.2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  <definedName name="y" hidden="1">{"Anexo A",#N/A,FALSE,"Generacion";"Anexo B",#N/A,FALSE,"Transmision";"Anexo C",#N/A,FALSE,"Distribucion";"Anexo D",#N/A,FALSE,"Transporte-Hidrocarburos";"Anexo E",#N/A,FALSE,"Distribucion-GN";"Anexo F",#N/A,FALSE,"Transporte-Petroperu";"Anexo G",#N/A,FALSE,"Distribucion-Gastalsa"}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1" i="1" l="1"/>
  <c r="K42" i="1"/>
  <c r="K43" i="1"/>
  <c r="K44" i="1"/>
  <c r="K45" i="1"/>
  <c r="K46" i="1"/>
  <c r="K47" i="1"/>
  <c r="K48" i="1"/>
  <c r="K49" i="1"/>
  <c r="K50" i="1"/>
  <c r="K51" i="1"/>
  <c r="K40" i="1"/>
  <c r="K4" i="1" l="1"/>
  <c r="K5" i="1"/>
  <c r="K6" i="1"/>
  <c r="K7" i="1"/>
  <c r="K8" i="1"/>
  <c r="K10" i="1"/>
  <c r="K11" i="1"/>
  <c r="K12" i="1"/>
  <c r="K13" i="1"/>
  <c r="K9" i="1"/>
  <c r="K18" i="1"/>
  <c r="G40" i="1"/>
  <c r="K27" i="1" l="1"/>
  <c r="K26" i="1"/>
  <c r="D28" i="1"/>
  <c r="E28" i="1"/>
  <c r="D29" i="1"/>
  <c r="E29" i="1"/>
  <c r="D30" i="1"/>
  <c r="E30" i="1"/>
  <c r="E42" i="1" s="1"/>
  <c r="D31" i="1"/>
  <c r="E31" i="1"/>
  <c r="D32" i="1"/>
  <c r="D44" i="1" s="1"/>
  <c r="E32" i="1"/>
  <c r="E44" i="1" s="1"/>
  <c r="D33" i="1"/>
  <c r="D45" i="1" s="1"/>
  <c r="E33" i="1"/>
  <c r="E45" i="1" s="1"/>
  <c r="D34" i="1"/>
  <c r="E34" i="1"/>
  <c r="E46" i="1" s="1"/>
  <c r="D35" i="1"/>
  <c r="E35" i="1"/>
  <c r="D36" i="1"/>
  <c r="E36" i="1"/>
  <c r="E48" i="1" s="1"/>
  <c r="D37" i="1"/>
  <c r="D49" i="1" s="1"/>
  <c r="E37" i="1"/>
  <c r="E49" i="1" s="1"/>
  <c r="D38" i="1"/>
  <c r="D50" i="1" s="1"/>
  <c r="E38" i="1"/>
  <c r="E50" i="1" s="1"/>
  <c r="D39" i="1"/>
  <c r="D51" i="1" s="1"/>
  <c r="E39" i="1"/>
  <c r="D40" i="1"/>
  <c r="E40" i="1"/>
  <c r="D41" i="1"/>
  <c r="E41" i="1"/>
  <c r="D42" i="1"/>
  <c r="D43" i="1"/>
  <c r="E43" i="1"/>
  <c r="D46" i="1"/>
  <c r="D47" i="1"/>
  <c r="E47" i="1"/>
  <c r="D48" i="1"/>
  <c r="E51" i="1"/>
  <c r="C29" i="1"/>
  <c r="C41" i="1" s="1"/>
  <c r="C30" i="1"/>
  <c r="C42" i="1" s="1"/>
  <c r="C31" i="1"/>
  <c r="C43" i="1" s="1"/>
  <c r="C32" i="1"/>
  <c r="C44" i="1" s="1"/>
  <c r="C33" i="1"/>
  <c r="C45" i="1" s="1"/>
  <c r="C34" i="1"/>
  <c r="C46" i="1" s="1"/>
  <c r="C35" i="1"/>
  <c r="C47" i="1" s="1"/>
  <c r="C36" i="1"/>
  <c r="C48" i="1" s="1"/>
  <c r="C37" i="1"/>
  <c r="C49" i="1" s="1"/>
  <c r="C38" i="1"/>
  <c r="C50" i="1" s="1"/>
  <c r="C39" i="1"/>
  <c r="C51" i="1" s="1"/>
  <c r="C28" i="1"/>
  <c r="C40" i="1" s="1"/>
  <c r="I26" i="1" l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G41" i="1"/>
  <c r="G42" i="1"/>
  <c r="G43" i="1"/>
  <c r="G44" i="1"/>
  <c r="G45" i="1"/>
  <c r="G46" i="1"/>
  <c r="G47" i="1"/>
  <c r="G48" i="1"/>
  <c r="G49" i="1"/>
  <c r="G50" i="1"/>
  <c r="G51" i="1"/>
  <c r="K14" i="1" l="1"/>
  <c r="K15" i="1"/>
  <c r="K16" i="1"/>
  <c r="K17" i="1"/>
  <c r="K19" i="1"/>
  <c r="K20" i="1"/>
  <c r="K21" i="1"/>
  <c r="K22" i="1"/>
  <c r="K23" i="1"/>
  <c r="K24" i="1"/>
  <c r="K25" i="1"/>
  <c r="I25" i="1" l="1"/>
  <c r="I24" i="1"/>
  <c r="I23" i="1"/>
  <c r="I22" i="1"/>
  <c r="I21" i="1"/>
  <c r="I20" i="1"/>
  <c r="I19" i="1"/>
  <c r="I18" i="1"/>
  <c r="I17" i="1"/>
  <c r="I16" i="1"/>
  <c r="I4" i="1" l="1"/>
  <c r="I5" i="1"/>
  <c r="I6" i="1"/>
  <c r="I7" i="1"/>
  <c r="I8" i="1"/>
  <c r="I9" i="1"/>
  <c r="I10" i="1"/>
  <c r="I11" i="1"/>
  <c r="I12" i="1"/>
  <c r="I13" i="1"/>
  <c r="I14" i="1"/>
  <c r="I15" i="1"/>
</calcChain>
</file>

<file path=xl/sharedStrings.xml><?xml version="1.0" encoding="utf-8"?>
<sst xmlns="http://schemas.openxmlformats.org/spreadsheetml/2006/main" count="13" uniqueCount="13">
  <si>
    <t>Proy Dmda 
(MW)
1%</t>
  </si>
  <si>
    <t>ESCENARIO ACTUAL</t>
  </si>
  <si>
    <t>CRECIMIENTO</t>
  </si>
  <si>
    <t>MES</t>
  </si>
  <si>
    <t>ESCENARIO CON ADENDA</t>
  </si>
  <si>
    <t>Proy Dmda 
(MW)
3%</t>
  </si>
  <si>
    <t>Proy Dmda 
(MW)
5%</t>
  </si>
  <si>
    <t>Demanda 
Real
(MW)</t>
  </si>
  <si>
    <t>PV KPA-ORA-TMS</t>
  </si>
  <si>
    <t>Potencia Variable Total</t>
  </si>
  <si>
    <t>Potencia Variable Otras Empresas
(MW)</t>
  </si>
  <si>
    <t>Potencia Contratada Fija
(MW)</t>
  </si>
  <si>
    <t>PV KPA-ORA-TMS
VIGENTE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</si>
</sst>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2060"/>
      <name val="Calibri"/>
      <family val="2"/>
      <scheme val="minor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5" fillId="0" borderId="0"/>
    <xf numFmtId="164" fontId="1" fillId="0" borderId="0" applyFont="0" applyFill="0" applyBorder="0" applyAlignment="0" applyProtection="0"/>
    <xf numFmtId="0" fontId="5" fillId="0" borderId="0"/>
    <xf numFmtId="0" fontId="1" fillId="0" borderId="0"/>
    <xf numFmtId="9" fontId="5" fillId="0" borderId="0" applyFont="0" applyFill="0" applyBorder="0" applyAlignment="0" applyProtection="0"/>
  </cellStyleXfs>
  <cellXfs count="12">
    <xf numFmtId="0" fontId="0" fillId="0" borderId="0" xfId="0"/>
    <xf numFmtId="3" fontId="0" fillId="0" borderId="0" xfId="0" applyNumberFormat="1"/>
    <xf numFmtId="17" fontId="0" fillId="0" borderId="1" xfId="0" applyNumberFormat="1" applyBorder="1" applyAlignment="1">
      <alignment horizontal="left"/>
    </xf>
    <xf numFmtId="3" fontId="0" fillId="0" borderId="1" xfId="0" applyNumberFormat="1" applyBorder="1"/>
    <xf numFmtId="3" fontId="0" fillId="0" borderId="0" xfId="0" applyNumberFormat="1" applyFill="1" applyBorder="1"/>
    <xf numFmtId="0" fontId="2" fillId="2" borderId="1" xfId="0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/>
    <xf numFmtId="9" fontId="0" fillId="4" borderId="1" xfId="1" applyFont="1" applyFill="1" applyBorder="1" applyAlignment="1">
      <alignment horizontal="center"/>
    </xf>
    <xf numFmtId="0" fontId="3" fillId="0" borderId="0" xfId="0" applyFont="1"/>
    <xf numFmtId="3" fontId="4" fillId="0" borderId="1" xfId="0" applyNumberFormat="1" applyFont="1" applyBorder="1"/>
    <xf numFmtId="3" fontId="0" fillId="5" borderId="1" xfId="0" applyNumberFormat="1" applyFill="1" applyBorder="1"/>
  </cellXfs>
  <cellStyles count="7">
    <cellStyle name="A3 297 x 420 mm 2" xfId="4" xr:uid="{00000000-0005-0000-0000-000000000000}"/>
    <cellStyle name="Millares 2" xfId="3" xr:uid="{00000000-0005-0000-0000-000001000000}"/>
    <cellStyle name="Normal" xfId="0" builtinId="0"/>
    <cellStyle name="Normal 2" xfId="2" xr:uid="{00000000-0005-0000-0000-000003000000}"/>
    <cellStyle name="Normal 2 2" xfId="5" xr:uid="{00000000-0005-0000-0000-000004000000}"/>
    <cellStyle name="Porcentaje" xfId="1" builtinId="5"/>
    <cellStyle name="Porcentaje 2" xfId="6" xr:uid="{00000000-0005-0000-0000-000006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PE"/>
              <a:t>ESCENARIO ACTUAL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156958734790739"/>
          <c:y val="6.5641025641025641E-2"/>
          <c:w val="0.85488935288839707"/>
          <c:h val="0.76136062992125986"/>
        </c:manualLayout>
      </c:layout>
      <c:barChart>
        <c:barDir val="col"/>
        <c:grouping val="stacked"/>
        <c:varyColors val="0"/>
        <c:ser>
          <c:idx val="3"/>
          <c:order val="4"/>
          <c:tx>
            <c:strRef>
              <c:f>'INFORME POT VAR KALLPA'!$F$3</c:f>
              <c:strCache>
                <c:ptCount val="1"/>
                <c:pt idx="0">
                  <c:v>Potencia Contratada Fija
(MW)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KALLPA'!$A$4:$A$51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KALLPA'!$F$4:$F$51</c:f>
              <c:numCache>
                <c:formatCode>#,##0</c:formatCode>
                <c:ptCount val="48"/>
                <c:pt idx="0">
                  <c:v>1146.5999999999999</c:v>
                </c:pt>
                <c:pt idx="1">
                  <c:v>1146.5999999999999</c:v>
                </c:pt>
                <c:pt idx="2">
                  <c:v>1146.5999999999999</c:v>
                </c:pt>
                <c:pt idx="3">
                  <c:v>1146.5999999999999</c:v>
                </c:pt>
                <c:pt idx="4">
                  <c:v>1146.5999999999999</c:v>
                </c:pt>
                <c:pt idx="5">
                  <c:v>1146.5999999999999</c:v>
                </c:pt>
                <c:pt idx="6">
                  <c:v>1146.5999999999999</c:v>
                </c:pt>
                <c:pt idx="7">
                  <c:v>1146.5999999999999</c:v>
                </c:pt>
                <c:pt idx="8">
                  <c:v>1146.5999999999999</c:v>
                </c:pt>
                <c:pt idx="9">
                  <c:v>1146.5999999999999</c:v>
                </c:pt>
                <c:pt idx="10">
                  <c:v>1146.5999999999999</c:v>
                </c:pt>
                <c:pt idx="11">
                  <c:v>1146.5999999999999</c:v>
                </c:pt>
                <c:pt idx="12">
                  <c:v>1146.5999999999999</c:v>
                </c:pt>
                <c:pt idx="13">
                  <c:v>1146.5999999999999</c:v>
                </c:pt>
                <c:pt idx="14">
                  <c:v>1146.5999999999999</c:v>
                </c:pt>
                <c:pt idx="15">
                  <c:v>1146.5999999999999</c:v>
                </c:pt>
                <c:pt idx="16">
                  <c:v>1146.5999999999999</c:v>
                </c:pt>
                <c:pt idx="17">
                  <c:v>1146.5999999999999</c:v>
                </c:pt>
                <c:pt idx="18">
                  <c:v>1146.5999999999999</c:v>
                </c:pt>
                <c:pt idx="19">
                  <c:v>1146.5999999999999</c:v>
                </c:pt>
                <c:pt idx="20">
                  <c:v>1146.5999999999999</c:v>
                </c:pt>
                <c:pt idx="21">
                  <c:v>1146.5999999999999</c:v>
                </c:pt>
                <c:pt idx="22">
                  <c:v>1146.5999999999999</c:v>
                </c:pt>
                <c:pt idx="23">
                  <c:v>1146.5999999999999</c:v>
                </c:pt>
                <c:pt idx="24">
                  <c:v>1146.5999999999999</c:v>
                </c:pt>
                <c:pt idx="25">
                  <c:v>1146.5999999999999</c:v>
                </c:pt>
                <c:pt idx="26">
                  <c:v>1146.5999999999999</c:v>
                </c:pt>
                <c:pt idx="27">
                  <c:v>1146.5999999999999</c:v>
                </c:pt>
                <c:pt idx="28">
                  <c:v>1146.5999999999999</c:v>
                </c:pt>
                <c:pt idx="29">
                  <c:v>1146.5999999999999</c:v>
                </c:pt>
                <c:pt idx="30">
                  <c:v>1146.5999999999999</c:v>
                </c:pt>
                <c:pt idx="31">
                  <c:v>1146.5999999999999</c:v>
                </c:pt>
                <c:pt idx="32">
                  <c:v>1146.5999999999999</c:v>
                </c:pt>
                <c:pt idx="33">
                  <c:v>1146.5999999999999</c:v>
                </c:pt>
                <c:pt idx="34">
                  <c:v>1146.5999999999999</c:v>
                </c:pt>
                <c:pt idx="35">
                  <c:v>1146.5999999999999</c:v>
                </c:pt>
                <c:pt idx="36">
                  <c:v>884.00600000000009</c:v>
                </c:pt>
                <c:pt idx="37">
                  <c:v>884.00600000000009</c:v>
                </c:pt>
                <c:pt idx="38">
                  <c:v>884.00600000000009</c:v>
                </c:pt>
                <c:pt idx="39">
                  <c:v>884.00600000000009</c:v>
                </c:pt>
                <c:pt idx="40">
                  <c:v>884.00600000000009</c:v>
                </c:pt>
                <c:pt idx="41">
                  <c:v>884.00600000000009</c:v>
                </c:pt>
                <c:pt idx="42">
                  <c:v>884.00600000000009</c:v>
                </c:pt>
                <c:pt idx="43">
                  <c:v>884.00600000000009</c:v>
                </c:pt>
                <c:pt idx="44">
                  <c:v>884.00600000000009</c:v>
                </c:pt>
                <c:pt idx="45">
                  <c:v>884.00600000000009</c:v>
                </c:pt>
                <c:pt idx="46">
                  <c:v>884.00600000000009</c:v>
                </c:pt>
                <c:pt idx="47">
                  <c:v>884.00600000000009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7A9-425E-A425-1B8341918C1B}"/>
            </c:ext>
          </c:extLst>
        </c:ser>
        <c:ser>
          <c:idx val="4"/>
          <c:order val="5"/>
          <c:tx>
            <c:strRef>
              <c:f>'INFORME POT VAR KALLPA'!$I$3</c:f>
              <c:strCache>
                <c:ptCount val="1"/>
                <c:pt idx="0">
                  <c:v>Potencia Variable Otras Empresas
(MW)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KALLPA'!$A$4:$A$51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KALLPA'!$I$4:$I$51</c:f>
              <c:numCache>
                <c:formatCode>#,##0</c:formatCode>
                <c:ptCount val="48"/>
                <c:pt idx="0">
                  <c:v>54.8</c:v>
                </c:pt>
                <c:pt idx="1">
                  <c:v>54.8</c:v>
                </c:pt>
                <c:pt idx="2">
                  <c:v>54.8</c:v>
                </c:pt>
                <c:pt idx="3">
                  <c:v>54.8</c:v>
                </c:pt>
                <c:pt idx="4">
                  <c:v>54.8</c:v>
                </c:pt>
                <c:pt idx="5">
                  <c:v>54.8</c:v>
                </c:pt>
                <c:pt idx="6">
                  <c:v>54.8</c:v>
                </c:pt>
                <c:pt idx="7">
                  <c:v>54.8</c:v>
                </c:pt>
                <c:pt idx="8">
                  <c:v>54.8</c:v>
                </c:pt>
                <c:pt idx="9">
                  <c:v>54.8</c:v>
                </c:pt>
                <c:pt idx="10">
                  <c:v>54.8</c:v>
                </c:pt>
                <c:pt idx="11">
                  <c:v>54.8</c:v>
                </c:pt>
                <c:pt idx="12">
                  <c:v>54.8</c:v>
                </c:pt>
                <c:pt idx="13">
                  <c:v>54.8</c:v>
                </c:pt>
                <c:pt idx="14">
                  <c:v>54.8</c:v>
                </c:pt>
                <c:pt idx="15">
                  <c:v>54.8</c:v>
                </c:pt>
                <c:pt idx="16">
                  <c:v>54.8</c:v>
                </c:pt>
                <c:pt idx="17">
                  <c:v>54.8</c:v>
                </c:pt>
                <c:pt idx="18">
                  <c:v>54.8</c:v>
                </c:pt>
                <c:pt idx="19">
                  <c:v>54.8</c:v>
                </c:pt>
                <c:pt idx="20">
                  <c:v>54.8</c:v>
                </c:pt>
                <c:pt idx="21">
                  <c:v>54.8</c:v>
                </c:pt>
                <c:pt idx="22">
                  <c:v>54.8</c:v>
                </c:pt>
                <c:pt idx="23">
                  <c:v>54.8</c:v>
                </c:pt>
                <c:pt idx="24">
                  <c:v>7.4400000000000048</c:v>
                </c:pt>
                <c:pt idx="25">
                  <c:v>7.4400000000000048</c:v>
                </c:pt>
                <c:pt idx="26">
                  <c:v>7.4400000000000048</c:v>
                </c:pt>
                <c:pt idx="27">
                  <c:v>7.4400000000000048</c:v>
                </c:pt>
                <c:pt idx="28">
                  <c:v>7.4400000000000048</c:v>
                </c:pt>
                <c:pt idx="29">
                  <c:v>7.4400000000000048</c:v>
                </c:pt>
                <c:pt idx="30">
                  <c:v>7.4400000000000048</c:v>
                </c:pt>
                <c:pt idx="31">
                  <c:v>7.4400000000000048</c:v>
                </c:pt>
                <c:pt idx="32">
                  <c:v>7.4400000000000048</c:v>
                </c:pt>
                <c:pt idx="33">
                  <c:v>7.4400000000000048</c:v>
                </c:pt>
                <c:pt idx="34">
                  <c:v>7.4400000000000048</c:v>
                </c:pt>
                <c:pt idx="35">
                  <c:v>7.4400000000000048</c:v>
                </c:pt>
                <c:pt idx="36">
                  <c:v>138.76000000000002</c:v>
                </c:pt>
                <c:pt idx="37">
                  <c:v>138.76000000000002</c:v>
                </c:pt>
                <c:pt idx="38">
                  <c:v>138.76000000000002</c:v>
                </c:pt>
                <c:pt idx="39">
                  <c:v>138.76000000000002</c:v>
                </c:pt>
                <c:pt idx="40">
                  <c:v>138.76000000000002</c:v>
                </c:pt>
                <c:pt idx="41">
                  <c:v>138.76000000000002</c:v>
                </c:pt>
                <c:pt idx="42">
                  <c:v>138.76000000000002</c:v>
                </c:pt>
                <c:pt idx="43">
                  <c:v>138.76000000000002</c:v>
                </c:pt>
                <c:pt idx="44">
                  <c:v>138.76000000000002</c:v>
                </c:pt>
                <c:pt idx="45">
                  <c:v>138.76000000000002</c:v>
                </c:pt>
                <c:pt idx="46">
                  <c:v>138.76000000000002</c:v>
                </c:pt>
                <c:pt idx="47">
                  <c:v>138.76000000000002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7A9-425E-A425-1B8341918C1B}"/>
            </c:ext>
          </c:extLst>
        </c:ser>
        <c:ser>
          <c:idx val="0"/>
          <c:order val="6"/>
          <c:tx>
            <c:strRef>
              <c:f>'INFORME POT VAR KALLPA'!$H$3</c:f>
              <c:strCache>
                <c:ptCount val="1"/>
                <c:pt idx="0">
                  <c:v>PV KPA-ORA-TMS</c:v>
                </c:pt>
              </c:strCache>
            </c:strRef>
          </c:tx>
          <c:spPr>
            <a:solidFill>
              <a:schemeClr val="accent6"/>
            </a:solidFill>
            <a:ln>
              <a:solidFill>
                <a:schemeClr val="accent6"/>
              </a:solidFill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KALLPA'!$A$4:$A$51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KALLPA'!$H$4:$H$51</c:f>
              <c:numCache>
                <c:formatCode>#,##0</c:formatCode>
                <c:ptCount val="48"/>
                <c:pt idx="0">
                  <c:v>53.8</c:v>
                </c:pt>
                <c:pt idx="1">
                  <c:v>53.8</c:v>
                </c:pt>
                <c:pt idx="2">
                  <c:v>53.8</c:v>
                </c:pt>
                <c:pt idx="3">
                  <c:v>53.8</c:v>
                </c:pt>
                <c:pt idx="4">
                  <c:v>53.8</c:v>
                </c:pt>
                <c:pt idx="5">
                  <c:v>53.8</c:v>
                </c:pt>
                <c:pt idx="6">
                  <c:v>53.8</c:v>
                </c:pt>
                <c:pt idx="7">
                  <c:v>53.8</c:v>
                </c:pt>
                <c:pt idx="8">
                  <c:v>53.8</c:v>
                </c:pt>
                <c:pt idx="9">
                  <c:v>53.8</c:v>
                </c:pt>
                <c:pt idx="10">
                  <c:v>53.8</c:v>
                </c:pt>
                <c:pt idx="11">
                  <c:v>53.8</c:v>
                </c:pt>
                <c:pt idx="12">
                  <c:v>53.8</c:v>
                </c:pt>
                <c:pt idx="13">
                  <c:v>53.8</c:v>
                </c:pt>
                <c:pt idx="14">
                  <c:v>53.8</c:v>
                </c:pt>
                <c:pt idx="15">
                  <c:v>53.8</c:v>
                </c:pt>
                <c:pt idx="16">
                  <c:v>53.8</c:v>
                </c:pt>
                <c:pt idx="17">
                  <c:v>53.8</c:v>
                </c:pt>
                <c:pt idx="18">
                  <c:v>53.8</c:v>
                </c:pt>
                <c:pt idx="19">
                  <c:v>53.8</c:v>
                </c:pt>
                <c:pt idx="20">
                  <c:v>53.8</c:v>
                </c:pt>
                <c:pt idx="21">
                  <c:v>53.8</c:v>
                </c:pt>
                <c:pt idx="22">
                  <c:v>53.8</c:v>
                </c:pt>
                <c:pt idx="23">
                  <c:v>53.8</c:v>
                </c:pt>
                <c:pt idx="24">
                  <c:v>53.8</c:v>
                </c:pt>
                <c:pt idx="25">
                  <c:v>53.8</c:v>
                </c:pt>
                <c:pt idx="26">
                  <c:v>53.8</c:v>
                </c:pt>
                <c:pt idx="27">
                  <c:v>53.8</c:v>
                </c:pt>
                <c:pt idx="28">
                  <c:v>53.8</c:v>
                </c:pt>
                <c:pt idx="29">
                  <c:v>53.8</c:v>
                </c:pt>
                <c:pt idx="30">
                  <c:v>53.8</c:v>
                </c:pt>
                <c:pt idx="31">
                  <c:v>53.8</c:v>
                </c:pt>
                <c:pt idx="32">
                  <c:v>53.8</c:v>
                </c:pt>
                <c:pt idx="33">
                  <c:v>53.8</c:v>
                </c:pt>
                <c:pt idx="34">
                  <c:v>53.8</c:v>
                </c:pt>
                <c:pt idx="35">
                  <c:v>53.8</c:v>
                </c:pt>
                <c:pt idx="36">
                  <c:v>38.04</c:v>
                </c:pt>
                <c:pt idx="37">
                  <c:v>38.04</c:v>
                </c:pt>
                <c:pt idx="38">
                  <c:v>38.04</c:v>
                </c:pt>
                <c:pt idx="39">
                  <c:v>38.04</c:v>
                </c:pt>
                <c:pt idx="40">
                  <c:v>38.04</c:v>
                </c:pt>
                <c:pt idx="41">
                  <c:v>38.04</c:v>
                </c:pt>
                <c:pt idx="42">
                  <c:v>38.04</c:v>
                </c:pt>
                <c:pt idx="43">
                  <c:v>38.04</c:v>
                </c:pt>
                <c:pt idx="44">
                  <c:v>38.04</c:v>
                </c:pt>
                <c:pt idx="45">
                  <c:v>38.04</c:v>
                </c:pt>
                <c:pt idx="46">
                  <c:v>38.04</c:v>
                </c:pt>
                <c:pt idx="47">
                  <c:v>38.04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A9-425E-A425-1B8341918C1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89404360"/>
        <c:axId val="689408296"/>
      </c:barChart>
      <c:lineChart>
        <c:grouping val="standard"/>
        <c:varyColors val="0"/>
        <c:ser>
          <c:idx val="6"/>
          <c:order val="0"/>
          <c:tx>
            <c:strRef>
              <c:f>'INFORME POT VAR KALLPA'!$E$3</c:f>
              <c:strCache>
                <c:ptCount val="1"/>
                <c:pt idx="0">
                  <c:v>Proy Dmda 
(MW)
5%</c:v>
                </c:pt>
              </c:strCache>
            </c:strRef>
          </c:tx>
          <c:spPr>
            <a:ln w="28575" cap="rnd">
              <a:solidFill>
                <a:srgbClr val="00206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KALLPA'!$E$4:$E$51</c:f>
              <c:numCache>
                <c:formatCode>#,##0</c:formatCode>
                <c:ptCount val="48"/>
                <c:pt idx="23">
                  <c:v>930.88264952256702</c:v>
                </c:pt>
                <c:pt idx="24">
                  <c:v>1036.9846630377788</c:v>
                </c:pt>
                <c:pt idx="25">
                  <c:v>1043.1176428734152</c:v>
                </c:pt>
                <c:pt idx="26">
                  <c:v>1012.3571444961518</c:v>
                </c:pt>
                <c:pt idx="27">
                  <c:v>1010.4083836098984</c:v>
                </c:pt>
                <c:pt idx="28">
                  <c:v>983.60262210194537</c:v>
                </c:pt>
                <c:pt idx="29">
                  <c:v>896.2950615878774</c:v>
                </c:pt>
                <c:pt idx="30">
                  <c:v>921.15800860755098</c:v>
                </c:pt>
                <c:pt idx="31">
                  <c:v>941.26524925719139</c:v>
                </c:pt>
                <c:pt idx="32">
                  <c:v>938.44024041966168</c:v>
                </c:pt>
                <c:pt idx="33">
                  <c:v>957.44443834194351</c:v>
                </c:pt>
                <c:pt idx="34">
                  <c:v>980.76243761363605</c:v>
                </c:pt>
                <c:pt idx="35">
                  <c:v>981.27041836528645</c:v>
                </c:pt>
                <c:pt idx="36">
                  <c:v>1088.8338961896677</c:v>
                </c:pt>
                <c:pt idx="37">
                  <c:v>1095.2735250170861</c:v>
                </c:pt>
                <c:pt idx="38">
                  <c:v>1062.9750017209594</c:v>
                </c:pt>
                <c:pt idx="39">
                  <c:v>1060.9288027903933</c:v>
                </c:pt>
                <c:pt idx="40">
                  <c:v>1032.7827532070428</c:v>
                </c:pt>
                <c:pt idx="41">
                  <c:v>941.10981466727128</c:v>
                </c:pt>
                <c:pt idx="42">
                  <c:v>967.21590903792855</c:v>
                </c:pt>
                <c:pt idx="43">
                  <c:v>988.32851172005098</c:v>
                </c:pt>
                <c:pt idx="44">
                  <c:v>985.36225244064485</c:v>
                </c:pt>
                <c:pt idx="45">
                  <c:v>1005.3166602590408</c:v>
                </c:pt>
                <c:pt idx="46">
                  <c:v>1029.8005594943179</c:v>
                </c:pt>
                <c:pt idx="47">
                  <c:v>1030.3339392835508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297-426F-B327-51A6C88C5D89}"/>
            </c:ext>
          </c:extLst>
        </c:ser>
        <c:ser>
          <c:idx val="5"/>
          <c:order val="1"/>
          <c:tx>
            <c:strRef>
              <c:f>'INFORME POT VAR KALLPA'!$C$3</c:f>
              <c:strCache>
                <c:ptCount val="1"/>
                <c:pt idx="0">
                  <c:v>Proy Dmda 
(MW)
1%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KALLPA'!$C$4:$C$51</c:f>
              <c:numCache>
                <c:formatCode>#,##0</c:formatCode>
                <c:ptCount val="48"/>
                <c:pt idx="23">
                  <c:v>928.88264952256748</c:v>
                </c:pt>
                <c:pt idx="24">
                  <c:v>997.48048539824435</c:v>
                </c:pt>
                <c:pt idx="25">
                  <c:v>1003.3798279068089</c:v>
                </c:pt>
                <c:pt idx="26">
                  <c:v>973.79115803915545</c:v>
                </c:pt>
                <c:pt idx="27">
                  <c:v>971.91663566285456</c:v>
                </c:pt>
                <c:pt idx="28">
                  <c:v>946.13204602187125</c:v>
                </c:pt>
                <c:pt idx="29">
                  <c:v>862.15048781310111</c:v>
                </c:pt>
                <c:pt idx="30">
                  <c:v>886.06627494631095</c:v>
                </c:pt>
                <c:pt idx="31">
                  <c:v>905.40752547596503</c:v>
                </c:pt>
                <c:pt idx="32">
                  <c:v>902.69013602272219</c:v>
                </c:pt>
                <c:pt idx="33">
                  <c:v>920.97036450034568</c:v>
                </c:pt>
                <c:pt idx="34">
                  <c:v>943.40005903787846</c:v>
                </c:pt>
                <c:pt idx="35">
                  <c:v>943.88868814184696</c:v>
                </c:pt>
                <c:pt idx="36">
                  <c:v>1007.4552902522269</c:v>
                </c:pt>
                <c:pt idx="37">
                  <c:v>1013.4136261858771</c:v>
                </c:pt>
                <c:pt idx="38">
                  <c:v>983.52906961954704</c:v>
                </c:pt>
                <c:pt idx="39">
                  <c:v>981.63580201948309</c:v>
                </c:pt>
                <c:pt idx="40">
                  <c:v>955.59336648209</c:v>
                </c:pt>
                <c:pt idx="41">
                  <c:v>870.77199269123207</c:v>
                </c:pt>
                <c:pt idx="42">
                  <c:v>894.92693769577409</c:v>
                </c:pt>
                <c:pt idx="43">
                  <c:v>914.46160073072474</c:v>
                </c:pt>
                <c:pt idx="44">
                  <c:v>911.71703738294946</c:v>
                </c:pt>
                <c:pt idx="45">
                  <c:v>930.1800681453492</c:v>
                </c:pt>
                <c:pt idx="46">
                  <c:v>952.83405962825725</c:v>
                </c:pt>
                <c:pt idx="47">
                  <c:v>953.32757502326547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297-426F-B327-51A6C88C5D89}"/>
            </c:ext>
          </c:extLst>
        </c:ser>
        <c:ser>
          <c:idx val="1"/>
          <c:order val="2"/>
          <c:tx>
            <c:strRef>
              <c:f>'INFORME POT VAR KALLPA'!#REF!</c:f>
              <c:strCache>
                <c:ptCount val="1"/>
                <c:pt idx="0">
                  <c:v>#REF!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7A9-425E-A425-1B8341918C1B}"/>
            </c:ext>
          </c:extLst>
        </c:ser>
        <c:ser>
          <c:idx val="2"/>
          <c:order val="3"/>
          <c:tx>
            <c:strRef>
              <c:f>'INFORME POT VAR KALLPA'!$D$3</c:f>
              <c:strCache>
                <c:ptCount val="1"/>
                <c:pt idx="0">
                  <c:v>Proy Dmda 
(MW)
3%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KALLPA'!$D$4:$D$51</c:f>
              <c:numCache>
                <c:formatCode>#,##0</c:formatCode>
                <c:ptCount val="48"/>
                <c:pt idx="23">
                  <c:v>929.88264952256702</c:v>
                </c:pt>
                <c:pt idx="24">
                  <c:v>1017.2325742180116</c:v>
                </c:pt>
                <c:pt idx="25">
                  <c:v>1023.2487353901121</c:v>
                </c:pt>
                <c:pt idx="26">
                  <c:v>993.07415126765363</c:v>
                </c:pt>
                <c:pt idx="27">
                  <c:v>991.16250963637651</c:v>
                </c:pt>
                <c:pt idx="28">
                  <c:v>964.86733406190831</c:v>
                </c:pt>
                <c:pt idx="29">
                  <c:v>879.22277470048925</c:v>
                </c:pt>
                <c:pt idx="30">
                  <c:v>903.61214177693103</c:v>
                </c:pt>
                <c:pt idx="31">
                  <c:v>923.33638736657815</c:v>
                </c:pt>
                <c:pt idx="32">
                  <c:v>920.56518822119187</c:v>
                </c:pt>
                <c:pt idx="33">
                  <c:v>939.2074014211446</c:v>
                </c:pt>
                <c:pt idx="34">
                  <c:v>962.0812483257572</c:v>
                </c:pt>
                <c:pt idx="35">
                  <c:v>962.5795532535667</c:v>
                </c:pt>
                <c:pt idx="36">
                  <c:v>1047.749551444552</c:v>
                </c:pt>
                <c:pt idx="37">
                  <c:v>1053.9461974518154</c:v>
                </c:pt>
                <c:pt idx="38">
                  <c:v>1022.8663758056832</c:v>
                </c:pt>
                <c:pt idx="39">
                  <c:v>1020.8973849254678</c:v>
                </c:pt>
                <c:pt idx="40">
                  <c:v>993.8133540837656</c:v>
                </c:pt>
                <c:pt idx="41">
                  <c:v>905.59945794150394</c:v>
                </c:pt>
                <c:pt idx="42">
                  <c:v>930.72050603023899</c:v>
                </c:pt>
                <c:pt idx="43">
                  <c:v>951.03647898757549</c:v>
                </c:pt>
                <c:pt idx="44">
                  <c:v>948.18214386782768</c:v>
                </c:pt>
                <c:pt idx="45">
                  <c:v>967.38362346377892</c:v>
                </c:pt>
                <c:pt idx="46">
                  <c:v>990.94368577552996</c:v>
                </c:pt>
                <c:pt idx="47">
                  <c:v>991.45693985117373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4-F7A9-425E-A425-1B8341918C1B}"/>
            </c:ext>
          </c:extLst>
        </c:ser>
        <c:ser>
          <c:idx val="7"/>
          <c:order val="7"/>
          <c:tx>
            <c:strRef>
              <c:f>'INFORME POT VAR KALLPA'!$B$3</c:f>
              <c:strCache>
                <c:ptCount val="1"/>
                <c:pt idx="0">
                  <c:v>Demanda 
Real
(MW)</c:v>
                </c:pt>
              </c:strCache>
            </c:strRef>
          </c:tx>
          <c:spPr>
            <a:ln w="57150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KALLPA'!$B$4:$B$27</c:f>
              <c:numCache>
                <c:formatCode>#,##0</c:formatCode>
                <c:ptCount val="24"/>
                <c:pt idx="0">
                  <c:v>987.60444098836069</c:v>
                </c:pt>
                <c:pt idx="1">
                  <c:v>993.44537416515732</c:v>
                </c:pt>
                <c:pt idx="2">
                  <c:v>964.14966142490641</c:v>
                </c:pt>
                <c:pt idx="3">
                  <c:v>962.29369867609364</c:v>
                </c:pt>
                <c:pt idx="4">
                  <c:v>936.76440200185266</c:v>
                </c:pt>
                <c:pt idx="5">
                  <c:v>853.61434436940704</c:v>
                </c:pt>
                <c:pt idx="6">
                  <c:v>877.29334153100092</c:v>
                </c:pt>
                <c:pt idx="7">
                  <c:v>896.44309453065841</c:v>
                </c:pt>
                <c:pt idx="8">
                  <c:v>893.75260992348728</c:v>
                </c:pt>
                <c:pt idx="9">
                  <c:v>911.85184603994617</c:v>
                </c:pt>
                <c:pt idx="10">
                  <c:v>934.05946439393904</c:v>
                </c:pt>
                <c:pt idx="11">
                  <c:v>934.54325558598703</c:v>
                </c:pt>
                <c:pt idx="12">
                  <c:v>970.77571509806512</c:v>
                </c:pt>
                <c:pt idx="13">
                  <c:v>987.69001782952603</c:v>
                </c:pt>
                <c:pt idx="14">
                  <c:v>997.43859680139713</c:v>
                </c:pt>
                <c:pt idx="15">
                  <c:v>818.01494834305811</c:v>
                </c:pt>
                <c:pt idx="16">
                  <c:v>839.83105096816303</c:v>
                </c:pt>
                <c:pt idx="17">
                  <c:v>834.74088571196796</c:v>
                </c:pt>
                <c:pt idx="18">
                  <c:v>873.93402785444596</c:v>
                </c:pt>
                <c:pt idx="19">
                  <c:v>889.65919568703998</c:v>
                </c:pt>
                <c:pt idx="20">
                  <c:v>905.08042323910001</c:v>
                </c:pt>
                <c:pt idx="21">
                  <c:v>886.08054000000004</c:v>
                </c:pt>
                <c:pt idx="22">
                  <c:v>849.35756083021829</c:v>
                </c:pt>
                <c:pt idx="23">
                  <c:v>928.88264952256748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F3B-4365-BE0A-C4BFCDE86E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404360"/>
        <c:axId val="689408296"/>
      </c:lineChart>
      <c:dateAx>
        <c:axId val="6894043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89408296"/>
        <c:crosses val="autoZero"/>
        <c:auto val="1"/>
        <c:lblOffset val="100"/>
        <c:baseTimeUnit val="months"/>
      </c:dateAx>
      <c:valAx>
        <c:axId val="689408296"/>
        <c:scaling>
          <c:orientation val="minMax"/>
          <c:min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POTENCIA CONTRATADA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89404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0.12992545260915869"/>
          <c:y val="0.52749380173632132"/>
          <c:w val="0.81682641107561238"/>
          <c:h val="0.3000072683222289"/>
        </c:manualLayout>
      </c:layout>
      <c:overlay val="0"/>
      <c:spPr>
        <a:solidFill>
          <a:schemeClr val="accent3">
            <a:lumMod val="40000"/>
            <a:lumOff val="60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s-PE"/>
              <a:t>ESCENARIO FINAL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1156958734790739"/>
          <c:y val="5.7435897435897436E-2"/>
          <c:w val="0.85488935288839707"/>
          <c:h val="0.76956575812638806"/>
        </c:manualLayout>
      </c:layout>
      <c:barChart>
        <c:barDir val="col"/>
        <c:grouping val="stacked"/>
        <c:varyColors val="0"/>
        <c:ser>
          <c:idx val="3"/>
          <c:order val="4"/>
          <c:tx>
            <c:strRef>
              <c:f>'INFORME POT VAR KALLPA'!$F$3</c:f>
              <c:strCache>
                <c:ptCount val="1"/>
                <c:pt idx="0">
                  <c:v>Potencia Contratada Fija
(MW)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KALLPA'!$A$4:$A$51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KALLPA'!$F$4:$F$51</c:f>
              <c:numCache>
                <c:formatCode>#,##0</c:formatCode>
                <c:ptCount val="48"/>
                <c:pt idx="0">
                  <c:v>1146.5999999999999</c:v>
                </c:pt>
                <c:pt idx="1">
                  <c:v>1146.5999999999999</c:v>
                </c:pt>
                <c:pt idx="2">
                  <c:v>1146.5999999999999</c:v>
                </c:pt>
                <c:pt idx="3">
                  <c:v>1146.5999999999999</c:v>
                </c:pt>
                <c:pt idx="4">
                  <c:v>1146.5999999999999</c:v>
                </c:pt>
                <c:pt idx="5">
                  <c:v>1146.5999999999999</c:v>
                </c:pt>
                <c:pt idx="6">
                  <c:v>1146.5999999999999</c:v>
                </c:pt>
                <c:pt idx="7">
                  <c:v>1146.5999999999999</c:v>
                </c:pt>
                <c:pt idx="8">
                  <c:v>1146.5999999999999</c:v>
                </c:pt>
                <c:pt idx="9">
                  <c:v>1146.5999999999999</c:v>
                </c:pt>
                <c:pt idx="10">
                  <c:v>1146.5999999999999</c:v>
                </c:pt>
                <c:pt idx="11">
                  <c:v>1146.5999999999999</c:v>
                </c:pt>
                <c:pt idx="12">
                  <c:v>1146.5999999999999</c:v>
                </c:pt>
                <c:pt idx="13">
                  <c:v>1146.5999999999999</c:v>
                </c:pt>
                <c:pt idx="14">
                  <c:v>1146.5999999999999</c:v>
                </c:pt>
                <c:pt idx="15">
                  <c:v>1146.5999999999999</c:v>
                </c:pt>
                <c:pt idx="16">
                  <c:v>1146.5999999999999</c:v>
                </c:pt>
                <c:pt idx="17">
                  <c:v>1146.5999999999999</c:v>
                </c:pt>
                <c:pt idx="18">
                  <c:v>1146.5999999999999</c:v>
                </c:pt>
                <c:pt idx="19">
                  <c:v>1146.5999999999999</c:v>
                </c:pt>
                <c:pt idx="20">
                  <c:v>1146.5999999999999</c:v>
                </c:pt>
                <c:pt idx="21">
                  <c:v>1146.5999999999999</c:v>
                </c:pt>
                <c:pt idx="22">
                  <c:v>1146.5999999999999</c:v>
                </c:pt>
                <c:pt idx="23">
                  <c:v>1146.5999999999999</c:v>
                </c:pt>
                <c:pt idx="24">
                  <c:v>1146.5999999999999</c:v>
                </c:pt>
                <c:pt idx="25">
                  <c:v>1146.5999999999999</c:v>
                </c:pt>
                <c:pt idx="26">
                  <c:v>1146.5999999999999</c:v>
                </c:pt>
                <c:pt idx="27">
                  <c:v>1146.5999999999999</c:v>
                </c:pt>
                <c:pt idx="28">
                  <c:v>1146.5999999999999</c:v>
                </c:pt>
                <c:pt idx="29">
                  <c:v>1146.5999999999999</c:v>
                </c:pt>
                <c:pt idx="30">
                  <c:v>1146.5999999999999</c:v>
                </c:pt>
                <c:pt idx="31">
                  <c:v>1146.5999999999999</c:v>
                </c:pt>
                <c:pt idx="32">
                  <c:v>1146.5999999999999</c:v>
                </c:pt>
                <c:pt idx="33">
                  <c:v>1146.5999999999999</c:v>
                </c:pt>
                <c:pt idx="34">
                  <c:v>1146.5999999999999</c:v>
                </c:pt>
                <c:pt idx="35">
                  <c:v>1146.5999999999999</c:v>
                </c:pt>
                <c:pt idx="36">
                  <c:v>884.00600000000009</c:v>
                </c:pt>
                <c:pt idx="37">
                  <c:v>884.00600000000009</c:v>
                </c:pt>
                <c:pt idx="38">
                  <c:v>884.00600000000009</c:v>
                </c:pt>
                <c:pt idx="39">
                  <c:v>884.00600000000009</c:v>
                </c:pt>
                <c:pt idx="40">
                  <c:v>884.00600000000009</c:v>
                </c:pt>
                <c:pt idx="41">
                  <c:v>884.00600000000009</c:v>
                </c:pt>
                <c:pt idx="42">
                  <c:v>884.00600000000009</c:v>
                </c:pt>
                <c:pt idx="43">
                  <c:v>884.00600000000009</c:v>
                </c:pt>
                <c:pt idx="44">
                  <c:v>884.00600000000009</c:v>
                </c:pt>
                <c:pt idx="45">
                  <c:v>884.00600000000009</c:v>
                </c:pt>
                <c:pt idx="46">
                  <c:v>884.00600000000009</c:v>
                </c:pt>
                <c:pt idx="47">
                  <c:v>884.00600000000009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65-4828-B86C-6CCA51919A1A}"/>
            </c:ext>
          </c:extLst>
        </c:ser>
        <c:ser>
          <c:idx val="4"/>
          <c:order val="5"/>
          <c:tx>
            <c:strRef>
              <c:f>'INFORME POT VAR KALLPA'!$I$3</c:f>
              <c:strCache>
                <c:ptCount val="1"/>
                <c:pt idx="0">
                  <c:v>Potencia Variable Otras Empresas
(MW)</c:v>
                </c:pt>
              </c:strCache>
            </c:strRef>
          </c:tx>
          <c:spPr>
            <a:solidFill>
              <a:schemeClr val="bg2">
                <a:lumMod val="90000"/>
              </a:schemeClr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KALLPA'!$A$4:$A$51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KALLPA'!$I$4:$I$51</c:f>
              <c:numCache>
                <c:formatCode>#,##0</c:formatCode>
                <c:ptCount val="48"/>
                <c:pt idx="0">
                  <c:v>54.8</c:v>
                </c:pt>
                <c:pt idx="1">
                  <c:v>54.8</c:v>
                </c:pt>
                <c:pt idx="2">
                  <c:v>54.8</c:v>
                </c:pt>
                <c:pt idx="3">
                  <c:v>54.8</c:v>
                </c:pt>
                <c:pt idx="4">
                  <c:v>54.8</c:v>
                </c:pt>
                <c:pt idx="5">
                  <c:v>54.8</c:v>
                </c:pt>
                <c:pt idx="6">
                  <c:v>54.8</c:v>
                </c:pt>
                <c:pt idx="7">
                  <c:v>54.8</c:v>
                </c:pt>
                <c:pt idx="8">
                  <c:v>54.8</c:v>
                </c:pt>
                <c:pt idx="9">
                  <c:v>54.8</c:v>
                </c:pt>
                <c:pt idx="10">
                  <c:v>54.8</c:v>
                </c:pt>
                <c:pt idx="11">
                  <c:v>54.8</c:v>
                </c:pt>
                <c:pt idx="12">
                  <c:v>54.8</c:v>
                </c:pt>
                <c:pt idx="13">
                  <c:v>54.8</c:v>
                </c:pt>
                <c:pt idx="14">
                  <c:v>54.8</c:v>
                </c:pt>
                <c:pt idx="15">
                  <c:v>54.8</c:v>
                </c:pt>
                <c:pt idx="16">
                  <c:v>54.8</c:v>
                </c:pt>
                <c:pt idx="17">
                  <c:v>54.8</c:v>
                </c:pt>
                <c:pt idx="18">
                  <c:v>54.8</c:v>
                </c:pt>
                <c:pt idx="19">
                  <c:v>54.8</c:v>
                </c:pt>
                <c:pt idx="20">
                  <c:v>54.8</c:v>
                </c:pt>
                <c:pt idx="21">
                  <c:v>54.8</c:v>
                </c:pt>
                <c:pt idx="22">
                  <c:v>54.8</c:v>
                </c:pt>
                <c:pt idx="23">
                  <c:v>54.8</c:v>
                </c:pt>
                <c:pt idx="24">
                  <c:v>7.4400000000000048</c:v>
                </c:pt>
                <c:pt idx="25">
                  <c:v>7.4400000000000048</c:v>
                </c:pt>
                <c:pt idx="26">
                  <c:v>7.4400000000000048</c:v>
                </c:pt>
                <c:pt idx="27">
                  <c:v>7.4400000000000048</c:v>
                </c:pt>
                <c:pt idx="28">
                  <c:v>7.4400000000000048</c:v>
                </c:pt>
                <c:pt idx="29">
                  <c:v>7.4400000000000048</c:v>
                </c:pt>
                <c:pt idx="30">
                  <c:v>7.4400000000000048</c:v>
                </c:pt>
                <c:pt idx="31">
                  <c:v>7.4400000000000048</c:v>
                </c:pt>
                <c:pt idx="32">
                  <c:v>7.4400000000000048</c:v>
                </c:pt>
                <c:pt idx="33">
                  <c:v>7.4400000000000048</c:v>
                </c:pt>
                <c:pt idx="34">
                  <c:v>7.4400000000000048</c:v>
                </c:pt>
                <c:pt idx="35">
                  <c:v>7.4400000000000048</c:v>
                </c:pt>
                <c:pt idx="36">
                  <c:v>138.76000000000002</c:v>
                </c:pt>
                <c:pt idx="37">
                  <c:v>138.76000000000002</c:v>
                </c:pt>
                <c:pt idx="38">
                  <c:v>138.76000000000002</c:v>
                </c:pt>
                <c:pt idx="39">
                  <c:v>138.76000000000002</c:v>
                </c:pt>
                <c:pt idx="40">
                  <c:v>138.76000000000002</c:v>
                </c:pt>
                <c:pt idx="41">
                  <c:v>138.76000000000002</c:v>
                </c:pt>
                <c:pt idx="42">
                  <c:v>138.76000000000002</c:v>
                </c:pt>
                <c:pt idx="43">
                  <c:v>138.76000000000002</c:v>
                </c:pt>
                <c:pt idx="44">
                  <c:v>138.76000000000002</c:v>
                </c:pt>
                <c:pt idx="45">
                  <c:v>138.76000000000002</c:v>
                </c:pt>
                <c:pt idx="46">
                  <c:v>138.76000000000002</c:v>
                </c:pt>
                <c:pt idx="47">
                  <c:v>138.76000000000002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65-4828-B86C-6CCA51919A1A}"/>
            </c:ext>
          </c:extLst>
        </c:ser>
        <c:ser>
          <c:idx val="0"/>
          <c:order val="6"/>
          <c:tx>
            <c:strRef>
              <c:f>'INFORME POT VAR KALLPA'!$H$3</c:f>
              <c:strCache>
                <c:ptCount val="1"/>
                <c:pt idx="0">
                  <c:v>PV KPA-ORA-TMS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numRef>
              <c:f>'INFORME POT VAR KALLPA'!$A$4:$A$51</c:f>
              <c:numCache>
                <c:formatCode>mmm\-yy</c:formatCode>
                <c:ptCount val="48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  <c:pt idx="36">
                  <c:v>44562</c:v>
                </c:pt>
                <c:pt idx="37">
                  <c:v>44593</c:v>
                </c:pt>
                <c:pt idx="38">
                  <c:v>44621</c:v>
                </c:pt>
                <c:pt idx="39">
                  <c:v>44652</c:v>
                </c:pt>
                <c:pt idx="40">
                  <c:v>44682</c:v>
                </c:pt>
                <c:pt idx="41">
                  <c:v>44713</c:v>
                </c:pt>
                <c:pt idx="42">
                  <c:v>44743</c:v>
                </c:pt>
                <c:pt idx="43">
                  <c:v>44774</c:v>
                </c:pt>
                <c:pt idx="44">
                  <c:v>44805</c:v>
                </c:pt>
                <c:pt idx="45">
                  <c:v>44835</c:v>
                </c:pt>
                <c:pt idx="46">
                  <c:v>44866</c:v>
                </c:pt>
                <c:pt idx="47">
                  <c:v>44896</c:v>
                </c:pt>
              </c:numCache>
            </c:numRef>
          </c:cat>
          <c:val>
            <c:numRef>
              <c:f>'INFORME POT VAR KALLPA'!$K$4:$K$51</c:f>
              <c:numCache>
                <c:formatCode>#,##0</c:formatCode>
                <c:ptCount val="48"/>
                <c:pt idx="0">
                  <c:v>53.8</c:v>
                </c:pt>
                <c:pt idx="1">
                  <c:v>53.8</c:v>
                </c:pt>
                <c:pt idx="2">
                  <c:v>53.8</c:v>
                </c:pt>
                <c:pt idx="3">
                  <c:v>53.8</c:v>
                </c:pt>
                <c:pt idx="4">
                  <c:v>53.8</c:v>
                </c:pt>
                <c:pt idx="5">
                  <c:v>53.8</c:v>
                </c:pt>
                <c:pt idx="6">
                  <c:v>53.8</c:v>
                </c:pt>
                <c:pt idx="7">
                  <c:v>53.8</c:v>
                </c:pt>
                <c:pt idx="8">
                  <c:v>53.8</c:v>
                </c:pt>
                <c:pt idx="9">
                  <c:v>53.8</c:v>
                </c:pt>
                <c:pt idx="10">
                  <c:v>53.8</c:v>
                </c:pt>
                <c:pt idx="11">
                  <c:v>53.8</c:v>
                </c:pt>
                <c:pt idx="12">
                  <c:v>53.8</c:v>
                </c:pt>
                <c:pt idx="13">
                  <c:v>53.8</c:v>
                </c:pt>
                <c:pt idx="14">
                  <c:v>53.8</c:v>
                </c:pt>
                <c:pt idx="15">
                  <c:v>53.8</c:v>
                </c:pt>
                <c:pt idx="16">
                  <c:v>53.8</c:v>
                </c:pt>
                <c:pt idx="17">
                  <c:v>53.8</c:v>
                </c:pt>
                <c:pt idx="18">
                  <c:v>53.8</c:v>
                </c:pt>
                <c:pt idx="19">
                  <c:v>53.8</c:v>
                </c:pt>
                <c:pt idx="20">
                  <c:v>53.8</c:v>
                </c:pt>
                <c:pt idx="21">
                  <c:v>53.8</c:v>
                </c:pt>
                <c:pt idx="22">
                  <c:v>53.8</c:v>
                </c:pt>
                <c:pt idx="23">
                  <c:v>53.8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38.04</c:v>
                </c:pt>
                <c:pt idx="37">
                  <c:v>38.04</c:v>
                </c:pt>
                <c:pt idx="38">
                  <c:v>38.04</c:v>
                </c:pt>
                <c:pt idx="39">
                  <c:v>38.04</c:v>
                </c:pt>
                <c:pt idx="40">
                  <c:v>38.04</c:v>
                </c:pt>
                <c:pt idx="41">
                  <c:v>38.04</c:v>
                </c:pt>
                <c:pt idx="42">
                  <c:v>38.04</c:v>
                </c:pt>
                <c:pt idx="43">
                  <c:v>38.04</c:v>
                </c:pt>
                <c:pt idx="44">
                  <c:v>38.04</c:v>
                </c:pt>
                <c:pt idx="45">
                  <c:v>38.04</c:v>
                </c:pt>
                <c:pt idx="46">
                  <c:v>38.04</c:v>
                </c:pt>
                <c:pt idx="47">
                  <c:v>38.04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465-4828-B86C-6CCA51919A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89404360"/>
        <c:axId val="689408296"/>
      </c:barChart>
      <c:lineChart>
        <c:grouping val="standard"/>
        <c:varyColors val="0"/>
        <c:ser>
          <c:idx val="6"/>
          <c:order val="0"/>
          <c:tx>
            <c:strRef>
              <c:f>'INFORME POT VAR KALLPA'!$E$3</c:f>
              <c:strCache>
                <c:ptCount val="1"/>
                <c:pt idx="0">
                  <c:v>Proy Dmda 
(MW)
5%</c:v>
                </c:pt>
              </c:strCache>
            </c:strRef>
          </c:tx>
          <c:spPr>
            <a:ln w="28575" cap="rnd">
              <a:solidFill>
                <a:srgbClr val="00206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KALLPA'!$E$4:$E$51</c:f>
              <c:numCache>
                <c:formatCode>#,##0</c:formatCode>
                <c:ptCount val="48"/>
                <c:pt idx="23">
                  <c:v>930.88264952256702</c:v>
                </c:pt>
                <c:pt idx="24">
                  <c:v>1036.9846630377788</c:v>
                </c:pt>
                <c:pt idx="25">
                  <c:v>1043.1176428734152</c:v>
                </c:pt>
                <c:pt idx="26">
                  <c:v>1012.3571444961518</c:v>
                </c:pt>
                <c:pt idx="27">
                  <c:v>1010.4083836098984</c:v>
                </c:pt>
                <c:pt idx="28">
                  <c:v>983.60262210194537</c:v>
                </c:pt>
                <c:pt idx="29">
                  <c:v>896.2950615878774</c:v>
                </c:pt>
                <c:pt idx="30">
                  <c:v>921.15800860755098</c:v>
                </c:pt>
                <c:pt idx="31">
                  <c:v>941.26524925719139</c:v>
                </c:pt>
                <c:pt idx="32">
                  <c:v>938.44024041966168</c:v>
                </c:pt>
                <c:pt idx="33">
                  <c:v>957.44443834194351</c:v>
                </c:pt>
                <c:pt idx="34">
                  <c:v>980.76243761363605</c:v>
                </c:pt>
                <c:pt idx="35">
                  <c:v>981.27041836528645</c:v>
                </c:pt>
                <c:pt idx="36">
                  <c:v>1088.8338961896677</c:v>
                </c:pt>
                <c:pt idx="37">
                  <c:v>1095.2735250170861</c:v>
                </c:pt>
                <c:pt idx="38">
                  <c:v>1062.9750017209594</c:v>
                </c:pt>
                <c:pt idx="39">
                  <c:v>1060.9288027903933</c:v>
                </c:pt>
                <c:pt idx="40">
                  <c:v>1032.7827532070428</c:v>
                </c:pt>
                <c:pt idx="41">
                  <c:v>941.10981466727128</c:v>
                </c:pt>
                <c:pt idx="42">
                  <c:v>967.21590903792855</c:v>
                </c:pt>
                <c:pt idx="43">
                  <c:v>988.32851172005098</c:v>
                </c:pt>
                <c:pt idx="44">
                  <c:v>985.36225244064485</c:v>
                </c:pt>
                <c:pt idx="45">
                  <c:v>1005.3166602590408</c:v>
                </c:pt>
                <c:pt idx="46">
                  <c:v>1029.8005594943179</c:v>
                </c:pt>
                <c:pt idx="47">
                  <c:v>1030.3339392835508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465-4828-B86C-6CCA51919A1A}"/>
            </c:ext>
          </c:extLst>
        </c:ser>
        <c:ser>
          <c:idx val="5"/>
          <c:order val="1"/>
          <c:tx>
            <c:strRef>
              <c:f>'INFORME POT VAR KALLPA'!$C$3</c:f>
              <c:strCache>
                <c:ptCount val="1"/>
                <c:pt idx="0">
                  <c:v>Proy Dmda 
(MW)
1%</c:v>
                </c:pt>
              </c:strCache>
            </c:strRef>
          </c:tx>
          <c:spPr>
            <a:ln w="28575" cap="rnd">
              <a:solidFill>
                <a:srgbClr val="7030A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KALLPA'!$C$4:$C$51</c:f>
              <c:numCache>
                <c:formatCode>#,##0</c:formatCode>
                <c:ptCount val="48"/>
                <c:pt idx="23">
                  <c:v>928.88264952256748</c:v>
                </c:pt>
                <c:pt idx="24">
                  <c:v>997.48048539824435</c:v>
                </c:pt>
                <c:pt idx="25">
                  <c:v>1003.3798279068089</c:v>
                </c:pt>
                <c:pt idx="26">
                  <c:v>973.79115803915545</c:v>
                </c:pt>
                <c:pt idx="27">
                  <c:v>971.91663566285456</c:v>
                </c:pt>
                <c:pt idx="28">
                  <c:v>946.13204602187125</c:v>
                </c:pt>
                <c:pt idx="29">
                  <c:v>862.15048781310111</c:v>
                </c:pt>
                <c:pt idx="30">
                  <c:v>886.06627494631095</c:v>
                </c:pt>
                <c:pt idx="31">
                  <c:v>905.40752547596503</c:v>
                </c:pt>
                <c:pt idx="32">
                  <c:v>902.69013602272219</c:v>
                </c:pt>
                <c:pt idx="33">
                  <c:v>920.97036450034568</c:v>
                </c:pt>
                <c:pt idx="34">
                  <c:v>943.40005903787846</c:v>
                </c:pt>
                <c:pt idx="35">
                  <c:v>943.88868814184696</c:v>
                </c:pt>
                <c:pt idx="36">
                  <c:v>1007.4552902522269</c:v>
                </c:pt>
                <c:pt idx="37">
                  <c:v>1013.4136261858771</c:v>
                </c:pt>
                <c:pt idx="38">
                  <c:v>983.52906961954704</c:v>
                </c:pt>
                <c:pt idx="39">
                  <c:v>981.63580201948309</c:v>
                </c:pt>
                <c:pt idx="40">
                  <c:v>955.59336648209</c:v>
                </c:pt>
                <c:pt idx="41">
                  <c:v>870.77199269123207</c:v>
                </c:pt>
                <c:pt idx="42">
                  <c:v>894.92693769577409</c:v>
                </c:pt>
                <c:pt idx="43">
                  <c:v>914.46160073072474</c:v>
                </c:pt>
                <c:pt idx="44">
                  <c:v>911.71703738294946</c:v>
                </c:pt>
                <c:pt idx="45">
                  <c:v>930.1800681453492</c:v>
                </c:pt>
                <c:pt idx="46">
                  <c:v>952.83405962825725</c:v>
                </c:pt>
                <c:pt idx="47">
                  <c:v>953.32757502326547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465-4828-B86C-6CCA51919A1A}"/>
            </c:ext>
          </c:extLst>
        </c:ser>
        <c:ser>
          <c:idx val="1"/>
          <c:order val="2"/>
          <c:tx>
            <c:strRef>
              <c:f>'INFORME POT VAR KALLPA'!#REF!</c:f>
              <c:strCache>
                <c:ptCount val="1"/>
                <c:pt idx="0">
                  <c:v>#REF!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circle"/>
            <c:size val="5"/>
            <c:spPr>
              <a:gradFill rotWithShape="1">
                <a:gsLst>
                  <a:gs pos="0">
                    <a:schemeClr val="accent2">
                      <a:satMod val="103000"/>
                      <a:lumMod val="102000"/>
                      <a:tint val="94000"/>
                    </a:schemeClr>
                  </a:gs>
                  <a:gs pos="50000">
                    <a:schemeClr val="accent2">
                      <a:satMod val="110000"/>
                      <a:lumMod val="100000"/>
                      <a:shade val="100000"/>
                    </a:schemeClr>
                  </a:gs>
                  <a:gs pos="100000">
                    <a:schemeClr val="accent2">
                      <a:lumMod val="99000"/>
                      <a:satMod val="120000"/>
                      <a:shade val="78000"/>
                    </a:schemeClr>
                  </a:gs>
                </a:gsLst>
                <a:lin ang="5400000" scaled="0"/>
              </a:gradFill>
              <a:ln w="9525">
                <a:solidFill>
                  <a:schemeClr val="accent2"/>
                </a:solidFill>
                <a:round/>
              </a:ln>
              <a:effectLst>
                <a:outerShdw blurRad="57150" dist="19050" dir="5400000" algn="ctr" rotWithShape="0">
                  <a:srgbClr val="000000">
                    <a:alpha val="63000"/>
                  </a:srgbClr>
                </a:outerShdw>
              </a:effectLst>
            </c:spPr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465-4828-B86C-6CCA51919A1A}"/>
            </c:ext>
          </c:extLst>
        </c:ser>
        <c:ser>
          <c:idx val="2"/>
          <c:order val="3"/>
          <c:tx>
            <c:strRef>
              <c:f>'INFORME POT VAR KALLPA'!$D$3</c:f>
              <c:strCache>
                <c:ptCount val="1"/>
                <c:pt idx="0">
                  <c:v>Proy Dmda 
(MW)
3%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KALLPA'!$D$4:$D$51</c:f>
              <c:numCache>
                <c:formatCode>#,##0</c:formatCode>
                <c:ptCount val="48"/>
                <c:pt idx="23">
                  <c:v>929.88264952256702</c:v>
                </c:pt>
                <c:pt idx="24">
                  <c:v>1017.2325742180116</c:v>
                </c:pt>
                <c:pt idx="25">
                  <c:v>1023.2487353901121</c:v>
                </c:pt>
                <c:pt idx="26">
                  <c:v>993.07415126765363</c:v>
                </c:pt>
                <c:pt idx="27">
                  <c:v>991.16250963637651</c:v>
                </c:pt>
                <c:pt idx="28">
                  <c:v>964.86733406190831</c:v>
                </c:pt>
                <c:pt idx="29">
                  <c:v>879.22277470048925</c:v>
                </c:pt>
                <c:pt idx="30">
                  <c:v>903.61214177693103</c:v>
                </c:pt>
                <c:pt idx="31">
                  <c:v>923.33638736657815</c:v>
                </c:pt>
                <c:pt idx="32">
                  <c:v>920.56518822119187</c:v>
                </c:pt>
                <c:pt idx="33">
                  <c:v>939.2074014211446</c:v>
                </c:pt>
                <c:pt idx="34">
                  <c:v>962.0812483257572</c:v>
                </c:pt>
                <c:pt idx="35">
                  <c:v>962.5795532535667</c:v>
                </c:pt>
                <c:pt idx="36">
                  <c:v>1047.749551444552</c:v>
                </c:pt>
                <c:pt idx="37">
                  <c:v>1053.9461974518154</c:v>
                </c:pt>
                <c:pt idx="38">
                  <c:v>1022.8663758056832</c:v>
                </c:pt>
                <c:pt idx="39">
                  <c:v>1020.8973849254678</c:v>
                </c:pt>
                <c:pt idx="40">
                  <c:v>993.8133540837656</c:v>
                </c:pt>
                <c:pt idx="41">
                  <c:v>905.59945794150394</c:v>
                </c:pt>
                <c:pt idx="42">
                  <c:v>930.72050603023899</c:v>
                </c:pt>
                <c:pt idx="43">
                  <c:v>951.03647898757549</c:v>
                </c:pt>
                <c:pt idx="44">
                  <c:v>948.18214386782768</c:v>
                </c:pt>
                <c:pt idx="45">
                  <c:v>967.38362346377892</c:v>
                </c:pt>
                <c:pt idx="46">
                  <c:v>990.94368577552996</c:v>
                </c:pt>
                <c:pt idx="47">
                  <c:v>991.45693985117373</c:v>
                </c:pt>
              </c:numCache>
            </c:numRef>
          </c:val>
          <c:smooth val="1"/>
          <c:extLst>
            <c:ext xmlns:c16="http://schemas.microsoft.com/office/drawing/2014/chart" uri="{C3380CC4-5D6E-409C-BE32-E72D297353CC}">
              <c16:uniqueId val="{00000006-8465-4828-B86C-6CCA51919A1A}"/>
            </c:ext>
          </c:extLst>
        </c:ser>
        <c:ser>
          <c:idx val="7"/>
          <c:order val="7"/>
          <c:tx>
            <c:strRef>
              <c:f>'INFORME POT VAR KALLPA'!$B$3</c:f>
              <c:strCache>
                <c:ptCount val="1"/>
                <c:pt idx="0">
                  <c:v>Demanda 
Real
(MW)</c:v>
                </c:pt>
              </c:strCache>
            </c:strRef>
          </c:tx>
          <c:spPr>
            <a:ln w="57150" cap="rnd">
              <a:solidFill>
                <a:schemeClr val="tx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'INFORME POT VAR KALLPA'!$A$4:$A$39</c:f>
              <c:numCache>
                <c:formatCode>mmm\-yy</c:formatCode>
                <c:ptCount val="36"/>
                <c:pt idx="0">
                  <c:v>43466</c:v>
                </c:pt>
                <c:pt idx="1">
                  <c:v>43497</c:v>
                </c:pt>
                <c:pt idx="2">
                  <c:v>43525</c:v>
                </c:pt>
                <c:pt idx="3">
                  <c:v>43556</c:v>
                </c:pt>
                <c:pt idx="4">
                  <c:v>43586</c:v>
                </c:pt>
                <c:pt idx="5">
                  <c:v>43617</c:v>
                </c:pt>
                <c:pt idx="6">
                  <c:v>43647</c:v>
                </c:pt>
                <c:pt idx="7">
                  <c:v>43678</c:v>
                </c:pt>
                <c:pt idx="8">
                  <c:v>43709</c:v>
                </c:pt>
                <c:pt idx="9">
                  <c:v>43739</c:v>
                </c:pt>
                <c:pt idx="10">
                  <c:v>43770</c:v>
                </c:pt>
                <c:pt idx="11">
                  <c:v>43800</c:v>
                </c:pt>
                <c:pt idx="12">
                  <c:v>43831</c:v>
                </c:pt>
                <c:pt idx="13">
                  <c:v>43862</c:v>
                </c:pt>
                <c:pt idx="14">
                  <c:v>43891</c:v>
                </c:pt>
                <c:pt idx="15">
                  <c:v>43922</c:v>
                </c:pt>
                <c:pt idx="16">
                  <c:v>43952</c:v>
                </c:pt>
                <c:pt idx="17">
                  <c:v>43983</c:v>
                </c:pt>
                <c:pt idx="18">
                  <c:v>44013</c:v>
                </c:pt>
                <c:pt idx="19">
                  <c:v>44044</c:v>
                </c:pt>
                <c:pt idx="20">
                  <c:v>44075</c:v>
                </c:pt>
                <c:pt idx="21">
                  <c:v>44105</c:v>
                </c:pt>
                <c:pt idx="22">
                  <c:v>44136</c:v>
                </c:pt>
                <c:pt idx="23">
                  <c:v>44166</c:v>
                </c:pt>
                <c:pt idx="24">
                  <c:v>44197</c:v>
                </c:pt>
                <c:pt idx="25">
                  <c:v>44228</c:v>
                </c:pt>
                <c:pt idx="26">
                  <c:v>44256</c:v>
                </c:pt>
                <c:pt idx="27">
                  <c:v>44287</c:v>
                </c:pt>
                <c:pt idx="28">
                  <c:v>44317</c:v>
                </c:pt>
                <c:pt idx="29">
                  <c:v>44348</c:v>
                </c:pt>
                <c:pt idx="30">
                  <c:v>44378</c:v>
                </c:pt>
                <c:pt idx="31">
                  <c:v>44409</c:v>
                </c:pt>
                <c:pt idx="32">
                  <c:v>44440</c:v>
                </c:pt>
                <c:pt idx="33">
                  <c:v>44470</c:v>
                </c:pt>
                <c:pt idx="34">
                  <c:v>44501</c:v>
                </c:pt>
                <c:pt idx="35">
                  <c:v>44531</c:v>
                </c:pt>
              </c:numCache>
            </c:numRef>
          </c:cat>
          <c:val>
            <c:numRef>
              <c:f>'INFORME POT VAR KALLPA'!$B$4:$B$27</c:f>
              <c:numCache>
                <c:formatCode>#,##0</c:formatCode>
                <c:ptCount val="24"/>
                <c:pt idx="0">
                  <c:v>987.60444098836069</c:v>
                </c:pt>
                <c:pt idx="1">
                  <c:v>993.44537416515732</c:v>
                </c:pt>
                <c:pt idx="2">
                  <c:v>964.14966142490641</c:v>
                </c:pt>
                <c:pt idx="3">
                  <c:v>962.29369867609364</c:v>
                </c:pt>
                <c:pt idx="4">
                  <c:v>936.76440200185266</c:v>
                </c:pt>
                <c:pt idx="5">
                  <c:v>853.61434436940704</c:v>
                </c:pt>
                <c:pt idx="6">
                  <c:v>877.29334153100092</c:v>
                </c:pt>
                <c:pt idx="7">
                  <c:v>896.44309453065841</c:v>
                </c:pt>
                <c:pt idx="8">
                  <c:v>893.75260992348728</c:v>
                </c:pt>
                <c:pt idx="9">
                  <c:v>911.85184603994617</c:v>
                </c:pt>
                <c:pt idx="10">
                  <c:v>934.05946439393904</c:v>
                </c:pt>
                <c:pt idx="11">
                  <c:v>934.54325558598703</c:v>
                </c:pt>
                <c:pt idx="12">
                  <c:v>970.77571509806512</c:v>
                </c:pt>
                <c:pt idx="13">
                  <c:v>987.69001782952603</c:v>
                </c:pt>
                <c:pt idx="14">
                  <c:v>997.43859680139713</c:v>
                </c:pt>
                <c:pt idx="15">
                  <c:v>818.01494834305811</c:v>
                </c:pt>
                <c:pt idx="16">
                  <c:v>839.83105096816303</c:v>
                </c:pt>
                <c:pt idx="17">
                  <c:v>834.74088571196796</c:v>
                </c:pt>
                <c:pt idx="18">
                  <c:v>873.93402785444596</c:v>
                </c:pt>
                <c:pt idx="19">
                  <c:v>889.65919568703998</c:v>
                </c:pt>
                <c:pt idx="20">
                  <c:v>905.08042323910001</c:v>
                </c:pt>
                <c:pt idx="21">
                  <c:v>886.08054000000004</c:v>
                </c:pt>
                <c:pt idx="22">
                  <c:v>849.35756083021829</c:v>
                </c:pt>
                <c:pt idx="23">
                  <c:v>928.88264952256748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E76-463E-BE7E-B25FCA5326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404360"/>
        <c:axId val="689408296"/>
      </c:lineChart>
      <c:dateAx>
        <c:axId val="689404360"/>
        <c:scaling>
          <c:orientation val="minMax"/>
        </c:scaling>
        <c:delete val="0"/>
        <c:axPos val="b"/>
        <c:numFmt formatCode="mmm\-yy" sourceLinked="1"/>
        <c:majorTickMark val="out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89408296"/>
        <c:crosses val="autoZero"/>
        <c:auto val="1"/>
        <c:lblOffset val="100"/>
        <c:baseTimeUnit val="months"/>
      </c:dateAx>
      <c:valAx>
        <c:axId val="689408296"/>
        <c:scaling>
          <c:orientation val="minMax"/>
          <c:min val="40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POTENCIA CONTRATADA (MW)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89404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5"/>
        <c:delete val="1"/>
      </c:legendEntry>
      <c:layout>
        <c:manualLayout>
          <c:xMode val="edge"/>
          <c:yMode val="edge"/>
          <c:x val="0.12500482168163485"/>
          <c:y val="0.51409876842317792"/>
          <c:w val="0.8178172456877395"/>
          <c:h val="0.31359353926912981"/>
        </c:manualLayout>
      </c:layout>
      <c:overlay val="0"/>
      <c:spPr>
        <a:solidFill>
          <a:schemeClr val="bg2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28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gradFill>
        <a:gsLst>
          <a:gs pos="100000">
            <a:schemeClr val="dk1">
              <a:lumMod val="95000"/>
              <a:lumOff val="5000"/>
            </a:schemeClr>
          </a:gs>
          <a:gs pos="0">
            <a:schemeClr val="dk1">
              <a:lumMod val="75000"/>
              <a:lumOff val="25000"/>
            </a:schemeClr>
          </a:gs>
        </a:gsLst>
        <a:path path="circle">
          <a:fillToRect l="50000" t="50000" r="50000" b="50000"/>
        </a:path>
      </a:gradFill>
      <a:ln w="9525">
        <a:solidFill>
          <a:schemeClr val="dk1">
            <a:lumMod val="75000"/>
            <a:lumOff val="2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/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gradFill>
        <a:gsLst>
          <a:gs pos="100000">
            <a:schemeClr val="lt1">
              <a:lumMod val="85000"/>
            </a:schemeClr>
          </a:gs>
          <a:gs pos="0">
            <a:schemeClr val="lt1"/>
          </a:gs>
        </a:gsLst>
        <a:path path="circle">
          <a:fillToRect l="50000" t="50000" r="50000" b="50000"/>
        </a:path>
      </a:gradFill>
      <a:ln w="9525" cap="flat" cmpd="sng" algn="ctr">
        <a:solidFill>
          <a:schemeClr val="lt1"/>
        </a:solidFill>
        <a:round/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342900</xdr:colOff>
      <xdr:row>4</xdr:row>
      <xdr:rowOff>114300</xdr:rowOff>
    </xdr:from>
    <xdr:to>
      <xdr:col>25</xdr:col>
      <xdr:colOff>590550</xdr:colOff>
      <xdr:row>20</xdr:row>
      <xdr:rowOff>161925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14</xdr:col>
      <xdr:colOff>17992</xdr:colOff>
      <xdr:row>24</xdr:row>
      <xdr:rowOff>185208</xdr:rowOff>
    </xdr:from>
    <xdr:to>
      <xdr:col>25</xdr:col>
      <xdr:colOff>646642</xdr:colOff>
      <xdr:row>41</xdr:row>
      <xdr:rowOff>42333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rmitma\Precios_a_Nivel_generacion\Documents%20and%20Settings\practdgt02\Configuraci&#243;n%20local\Temp\PNG\SERING\TF052007-01_Precio%20a%20Nivel%20Generacion%20SEIN%20-16.04.07-SER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"/>
      <sheetName val="04"/>
      <sheetName val="05"/>
      <sheetName val="09"/>
      <sheetName val="08A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1"/>
      <sheetName val="22"/>
      <sheetName val="23"/>
      <sheetName val="24"/>
      <sheetName val=",,"/>
      <sheetName val="Resol.168-2007"/>
      <sheetName val="Resol.Nov-2006"/>
      <sheetName val="Resol.May-2006"/>
      <sheetName val="TSEIN (Nov-2006)"/>
      <sheetName val="TSEIN (May-2006)"/>
      <sheetName val="Sis_Sistemas"/>
      <sheetName val="PBSBSEIN"/>
      <sheetName val="Factores"/>
      <sheetName val="Empresas"/>
      <sheetName val="PNG"/>
      <sheetName val="PNG Barra Base"/>
      <sheetName val="MC"/>
      <sheetName val="BarraFactores"/>
      <sheetName val="TransSecun"/>
      <sheetName val="PBEMT"/>
      <sheetName val="Pliegos"/>
      <sheetName val="PliegosFOSE"/>
      <sheetName val="FPonVAD"/>
      <sheetName val="FBP"/>
      <sheetName val="Ep"/>
      <sheetName val="PTP"/>
      <sheetName val="FPerd"/>
      <sheetName val="Cálculo Precios Medios"/>
      <sheetName val="Precios Medios"/>
      <sheetName val="Precios Medios FOSE"/>
      <sheetName val="DescuentoFose"/>
      <sheetName val="Cargos"/>
      <sheetName val="CargosFOSE"/>
      <sheetName val="ParaFormu"/>
      <sheetName val="EstructuraBT5"/>
      <sheetName val="Tabla_Resumen"/>
      <sheetName val="Tabla_ResumenFOSE"/>
      <sheetName val="CF_RESUMEN_M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/>
      <sheetData sheetId="33" refreshError="1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AG147"/>
  <sheetViews>
    <sheetView showGridLines="0" tabSelected="1" zoomScale="90" zoomScaleNormal="90" workbookViewId="0">
      <pane xSplit="1" ySplit="3" topLeftCell="B16" activePane="bottomRight" state="frozen"/>
      <selection pane="topRight" activeCell="B1" sqref="B1"/>
      <selection pane="bottomLeft" activeCell="A4" sqref="A4"/>
      <selection pane="bottomRight" activeCell="H45" sqref="H45:I45"/>
    </sheetView>
  </sheetViews>
  <sheetFormatPr baseColWidth="10" defaultRowHeight="15" x14ac:dyDescent="0.25"/>
  <cols>
    <col min="1" max="1" width="9.7109375" customWidth="1"/>
    <col min="2" max="2" width="13.140625" style="1" customWidth="1"/>
    <col min="3" max="3" width="13.5703125" style="1" customWidth="1"/>
    <col min="4" max="5" width="9.7109375" style="1" customWidth="1"/>
    <col min="6" max="6" width="10.7109375" style="1" customWidth="1"/>
    <col min="7" max="8" width="9.7109375" style="1" customWidth="1"/>
    <col min="9" max="9" width="11.28515625" style="1" customWidth="1"/>
    <col min="10" max="10" width="6.7109375" customWidth="1"/>
    <col min="11" max="11" width="11.42578125" style="1"/>
    <col min="12" max="13" width="5.7109375" style="1" customWidth="1"/>
    <col min="14" max="22" width="5.7109375" customWidth="1"/>
  </cols>
  <sheetData>
    <row r="1" spans="1:33" x14ac:dyDescent="0.25">
      <c r="B1" s="7" t="s">
        <v>2</v>
      </c>
      <c r="C1" s="8">
        <v>0.01</v>
      </c>
      <c r="D1" s="8">
        <v>0.03</v>
      </c>
      <c r="E1" s="8">
        <v>0.05</v>
      </c>
    </row>
    <row r="2" spans="1:33" ht="4.5" customHeight="1" x14ac:dyDescent="0.25"/>
    <row r="3" spans="1:33" ht="75" customHeight="1" x14ac:dyDescent="0.25">
      <c r="A3" s="5" t="s">
        <v>3</v>
      </c>
      <c r="B3" s="6" t="s">
        <v>7</v>
      </c>
      <c r="C3" s="6" t="s">
        <v>0</v>
      </c>
      <c r="D3" s="6" t="s">
        <v>5</v>
      </c>
      <c r="E3" s="6" t="s">
        <v>6</v>
      </c>
      <c r="F3" s="6" t="s">
        <v>11</v>
      </c>
      <c r="G3" s="6" t="s">
        <v>9</v>
      </c>
      <c r="H3" s="6" t="s">
        <v>8</v>
      </c>
      <c r="I3" s="6" t="s">
        <v>10</v>
      </c>
      <c r="K3" s="6" t="s">
        <v>12</v>
      </c>
      <c r="P3" s="9"/>
      <c r="Q3" s="9"/>
    </row>
    <row r="4" spans="1:33" x14ac:dyDescent="0.25">
      <c r="A4" s="2">
        <v>43466</v>
      </c>
      <c r="B4" s="3">
        <v>987.60444098836069</v>
      </c>
      <c r="C4" s="10"/>
      <c r="D4" s="10"/>
      <c r="E4" s="10"/>
      <c r="F4" s="3">
        <v>1146.5999999999999</v>
      </c>
      <c r="G4" s="3">
        <v>108.6</v>
      </c>
      <c r="H4" s="3">
        <v>53.8</v>
      </c>
      <c r="I4" s="3">
        <f>+G4-H4</f>
        <v>54.8</v>
      </c>
      <c r="K4" s="3">
        <f>+H4</f>
        <v>53.8</v>
      </c>
      <c r="O4" s="9" t="s">
        <v>1</v>
      </c>
    </row>
    <row r="5" spans="1:33" x14ac:dyDescent="0.25">
      <c r="A5" s="2">
        <v>43497</v>
      </c>
      <c r="B5" s="3">
        <v>993.44537416515732</v>
      </c>
      <c r="C5" s="10"/>
      <c r="D5" s="10"/>
      <c r="E5" s="10"/>
      <c r="F5" s="3">
        <v>1146.5999999999999</v>
      </c>
      <c r="G5" s="3">
        <v>108.6</v>
      </c>
      <c r="H5" s="3">
        <v>53.8</v>
      </c>
      <c r="I5" s="3">
        <f>+G5-H5</f>
        <v>54.8</v>
      </c>
      <c r="K5" s="3">
        <f>+H5</f>
        <v>53.8</v>
      </c>
    </row>
    <row r="6" spans="1:33" x14ac:dyDescent="0.25">
      <c r="A6" s="2">
        <v>43525</v>
      </c>
      <c r="B6" s="3">
        <v>964.14966142490641</v>
      </c>
      <c r="C6" s="10"/>
      <c r="D6" s="10"/>
      <c r="E6" s="10"/>
      <c r="F6" s="3">
        <v>1146.5999999999999</v>
      </c>
      <c r="G6" s="3">
        <v>108.6</v>
      </c>
      <c r="H6" s="3">
        <v>53.8</v>
      </c>
      <c r="I6" s="3">
        <f>+G6-H6</f>
        <v>54.8</v>
      </c>
      <c r="K6" s="3">
        <f>+H6</f>
        <v>53.8</v>
      </c>
    </row>
    <row r="7" spans="1:33" x14ac:dyDescent="0.25">
      <c r="A7" s="2">
        <v>43556</v>
      </c>
      <c r="B7" s="3">
        <v>962.29369867609364</v>
      </c>
      <c r="C7" s="10"/>
      <c r="D7" s="10"/>
      <c r="E7" s="10"/>
      <c r="F7" s="3">
        <v>1146.5999999999999</v>
      </c>
      <c r="G7" s="3">
        <v>108.6</v>
      </c>
      <c r="H7" s="3">
        <v>53.8</v>
      </c>
      <c r="I7" s="3">
        <f>+G7-H7</f>
        <v>54.8</v>
      </c>
      <c r="K7" s="3">
        <f>+H7</f>
        <v>53.8</v>
      </c>
    </row>
    <row r="8" spans="1:33" x14ac:dyDescent="0.25">
      <c r="A8" s="2">
        <v>43586</v>
      </c>
      <c r="B8" s="3">
        <v>936.76440200185266</v>
      </c>
      <c r="C8" s="10"/>
      <c r="D8" s="10"/>
      <c r="E8" s="10"/>
      <c r="F8" s="3">
        <v>1146.5999999999999</v>
      </c>
      <c r="G8" s="3">
        <v>108.6</v>
      </c>
      <c r="H8" s="3">
        <v>53.8</v>
      </c>
      <c r="I8" s="3">
        <f>+G8-H8</f>
        <v>54.8</v>
      </c>
      <c r="K8" s="3">
        <f>+H8</f>
        <v>53.8</v>
      </c>
    </row>
    <row r="9" spans="1:33" x14ac:dyDescent="0.25">
      <c r="A9" s="2">
        <v>43617</v>
      </c>
      <c r="B9" s="3">
        <v>853.61434436940704</v>
      </c>
      <c r="C9" s="10"/>
      <c r="D9" s="10"/>
      <c r="E9" s="10"/>
      <c r="F9" s="3">
        <v>1146.5999999999999</v>
      </c>
      <c r="G9" s="3">
        <v>108.6</v>
      </c>
      <c r="H9" s="3">
        <v>53.8</v>
      </c>
      <c r="I9" s="3">
        <f>+G9-H9</f>
        <v>54.8</v>
      </c>
      <c r="K9" s="3">
        <f>+H9</f>
        <v>53.8</v>
      </c>
      <c r="N9" s="4"/>
      <c r="O9" s="1"/>
    </row>
    <row r="10" spans="1:33" x14ac:dyDescent="0.25">
      <c r="A10" s="2">
        <v>43647</v>
      </c>
      <c r="B10" s="3">
        <v>877.29334153100092</v>
      </c>
      <c r="C10" s="10"/>
      <c r="D10" s="10"/>
      <c r="E10" s="10"/>
      <c r="F10" s="3">
        <v>1146.5999999999999</v>
      </c>
      <c r="G10" s="3">
        <v>108.6</v>
      </c>
      <c r="H10" s="3">
        <v>53.8</v>
      </c>
      <c r="I10" s="3">
        <f>+G10-H10</f>
        <v>54.8</v>
      </c>
      <c r="K10" s="3">
        <f>+H10</f>
        <v>53.8</v>
      </c>
    </row>
    <row r="11" spans="1:33" x14ac:dyDescent="0.25">
      <c r="A11" s="2">
        <v>43678</v>
      </c>
      <c r="B11" s="3">
        <v>896.44309453065841</v>
      </c>
      <c r="C11" s="10"/>
      <c r="D11" s="10"/>
      <c r="E11" s="10"/>
      <c r="F11" s="3">
        <v>1146.5999999999999</v>
      </c>
      <c r="G11" s="3">
        <v>108.6</v>
      </c>
      <c r="H11" s="3">
        <v>53.8</v>
      </c>
      <c r="I11" s="3">
        <f>+G11-H11</f>
        <v>54.8</v>
      </c>
      <c r="K11" s="3">
        <f>+H11</f>
        <v>53.8</v>
      </c>
    </row>
    <row r="12" spans="1:33" x14ac:dyDescent="0.25">
      <c r="A12" s="2">
        <v>43709</v>
      </c>
      <c r="B12" s="3">
        <v>893.75260992348728</v>
      </c>
      <c r="C12" s="10"/>
      <c r="D12" s="10"/>
      <c r="E12" s="10"/>
      <c r="F12" s="3">
        <v>1146.5999999999999</v>
      </c>
      <c r="G12" s="3">
        <v>108.6</v>
      </c>
      <c r="H12" s="3">
        <v>53.8</v>
      </c>
      <c r="I12" s="3">
        <f>+G12-H12</f>
        <v>54.8</v>
      </c>
      <c r="K12" s="3">
        <f>+H12</f>
        <v>53.8</v>
      </c>
      <c r="Y12" s="1"/>
      <c r="Z12" s="1"/>
      <c r="AA12" s="1"/>
      <c r="AB12" s="1"/>
      <c r="AC12" s="1"/>
      <c r="AD12" s="1"/>
      <c r="AE12" s="1"/>
      <c r="AF12" s="1"/>
      <c r="AG12" s="1"/>
    </row>
    <row r="13" spans="1:33" x14ac:dyDescent="0.25">
      <c r="A13" s="2">
        <v>43739</v>
      </c>
      <c r="B13" s="3">
        <v>911.85184603994617</v>
      </c>
      <c r="C13" s="10"/>
      <c r="D13" s="10"/>
      <c r="E13" s="10"/>
      <c r="F13" s="3">
        <v>1146.5999999999999</v>
      </c>
      <c r="G13" s="3">
        <v>108.6</v>
      </c>
      <c r="H13" s="3">
        <v>53.8</v>
      </c>
      <c r="I13" s="3">
        <f>+G13-H13</f>
        <v>54.8</v>
      </c>
      <c r="K13" s="3">
        <f>+H13</f>
        <v>53.8</v>
      </c>
    </row>
    <row r="14" spans="1:33" x14ac:dyDescent="0.25">
      <c r="A14" s="2">
        <v>43770</v>
      </c>
      <c r="B14" s="3">
        <v>934.05946439393904</v>
      </c>
      <c r="C14" s="10"/>
      <c r="D14" s="10"/>
      <c r="E14" s="10"/>
      <c r="F14" s="3">
        <v>1146.5999999999999</v>
      </c>
      <c r="G14" s="3">
        <v>108.6</v>
      </c>
      <c r="H14" s="3">
        <v>53.8</v>
      </c>
      <c r="I14" s="3">
        <f>+G14-H14</f>
        <v>54.8</v>
      </c>
      <c r="K14" s="3">
        <f>+H14</f>
        <v>53.8</v>
      </c>
    </row>
    <row r="15" spans="1:33" x14ac:dyDescent="0.25">
      <c r="A15" s="2">
        <v>43800</v>
      </c>
      <c r="B15" s="3">
        <v>934.54325558598703</v>
      </c>
      <c r="C15" s="10"/>
      <c r="D15" s="10"/>
      <c r="E15" s="10"/>
      <c r="F15" s="3">
        <v>1146.5999999999999</v>
      </c>
      <c r="G15" s="3">
        <v>108.6</v>
      </c>
      <c r="H15" s="3">
        <v>53.8</v>
      </c>
      <c r="I15" s="3">
        <f>+G15-H15</f>
        <v>54.8</v>
      </c>
      <c r="K15" s="3">
        <f>+H15</f>
        <v>53.8</v>
      </c>
    </row>
    <row r="16" spans="1:33" x14ac:dyDescent="0.25">
      <c r="A16" s="2">
        <v>43831</v>
      </c>
      <c r="B16" s="3">
        <v>970.77571509806512</v>
      </c>
      <c r="C16" s="10"/>
      <c r="D16" s="10"/>
      <c r="E16" s="10"/>
      <c r="F16" s="3">
        <v>1146.5999999999999</v>
      </c>
      <c r="G16" s="3">
        <v>108.6</v>
      </c>
      <c r="H16" s="3">
        <v>53.8</v>
      </c>
      <c r="I16" s="3">
        <f>+G16-H16</f>
        <v>54.8</v>
      </c>
      <c r="K16" s="3">
        <f>+H16</f>
        <v>53.8</v>
      </c>
    </row>
    <row r="17" spans="1:15" x14ac:dyDescent="0.25">
      <c r="A17" s="2">
        <v>43862</v>
      </c>
      <c r="B17" s="3">
        <v>987.69001782952603</v>
      </c>
      <c r="C17" s="10"/>
      <c r="D17" s="10"/>
      <c r="E17" s="10"/>
      <c r="F17" s="3">
        <v>1146.5999999999999</v>
      </c>
      <c r="G17" s="3">
        <v>108.6</v>
      </c>
      <c r="H17" s="3">
        <v>53.8</v>
      </c>
      <c r="I17" s="3">
        <f>+G17-H17</f>
        <v>54.8</v>
      </c>
      <c r="K17" s="3">
        <f>+H17</f>
        <v>53.8</v>
      </c>
    </row>
    <row r="18" spans="1:15" x14ac:dyDescent="0.25">
      <c r="A18" s="2">
        <v>43891</v>
      </c>
      <c r="B18" s="3">
        <v>997.43859680139713</v>
      </c>
      <c r="C18" s="10"/>
      <c r="D18" s="10"/>
      <c r="E18" s="10"/>
      <c r="F18" s="3">
        <v>1146.5999999999999</v>
      </c>
      <c r="G18" s="3">
        <v>108.6</v>
      </c>
      <c r="H18" s="3">
        <v>53.8</v>
      </c>
      <c r="I18" s="3">
        <f>+G18-H18</f>
        <v>54.8</v>
      </c>
      <c r="K18" s="3">
        <f>+H18</f>
        <v>53.8</v>
      </c>
    </row>
    <row r="19" spans="1:15" x14ac:dyDescent="0.25">
      <c r="A19" s="2">
        <v>43922</v>
      </c>
      <c r="B19" s="3">
        <v>818.01494834305811</v>
      </c>
      <c r="C19" s="10"/>
      <c r="D19" s="10"/>
      <c r="E19" s="10"/>
      <c r="F19" s="3">
        <v>1146.5999999999999</v>
      </c>
      <c r="G19" s="3">
        <v>108.6</v>
      </c>
      <c r="H19" s="3">
        <v>53.8</v>
      </c>
      <c r="I19" s="3">
        <f>+G19-H19</f>
        <v>54.8</v>
      </c>
      <c r="K19" s="3">
        <f>+H19</f>
        <v>53.8</v>
      </c>
    </row>
    <row r="20" spans="1:15" x14ac:dyDescent="0.25">
      <c r="A20" s="2">
        <v>43952</v>
      </c>
      <c r="B20" s="3">
        <v>839.83105096816303</v>
      </c>
      <c r="C20" s="10"/>
      <c r="D20" s="10"/>
      <c r="E20" s="10"/>
      <c r="F20" s="3">
        <v>1146.5999999999999</v>
      </c>
      <c r="G20" s="3">
        <v>108.6</v>
      </c>
      <c r="H20" s="3">
        <v>53.8</v>
      </c>
      <c r="I20" s="3">
        <f>+G20-H20</f>
        <v>54.8</v>
      </c>
      <c r="K20" s="3">
        <f>+H20</f>
        <v>53.8</v>
      </c>
    </row>
    <row r="21" spans="1:15" x14ac:dyDescent="0.25">
      <c r="A21" s="2">
        <v>43983</v>
      </c>
      <c r="B21" s="3">
        <v>834.74088571196796</v>
      </c>
      <c r="C21" s="10"/>
      <c r="D21" s="10"/>
      <c r="E21" s="10"/>
      <c r="F21" s="3">
        <v>1146.5999999999999</v>
      </c>
      <c r="G21" s="3">
        <v>108.6</v>
      </c>
      <c r="H21" s="3">
        <v>53.8</v>
      </c>
      <c r="I21" s="3">
        <f>+G21-H21</f>
        <v>54.8</v>
      </c>
      <c r="K21" s="3">
        <f>+H21</f>
        <v>53.8</v>
      </c>
    </row>
    <row r="22" spans="1:15" x14ac:dyDescent="0.25">
      <c r="A22" s="2">
        <v>44013</v>
      </c>
      <c r="B22" s="3">
        <v>873.93402785444596</v>
      </c>
      <c r="C22" s="10"/>
      <c r="D22" s="10"/>
      <c r="E22" s="10"/>
      <c r="F22" s="3">
        <v>1146.5999999999999</v>
      </c>
      <c r="G22" s="3">
        <v>108.6</v>
      </c>
      <c r="H22" s="3">
        <v>53.8</v>
      </c>
      <c r="I22" s="3">
        <f>+G22-H22</f>
        <v>54.8</v>
      </c>
      <c r="K22" s="3">
        <f>+H22</f>
        <v>53.8</v>
      </c>
    </row>
    <row r="23" spans="1:15" x14ac:dyDescent="0.25">
      <c r="A23" s="2">
        <v>44044</v>
      </c>
      <c r="B23" s="3">
        <v>889.65919568703998</v>
      </c>
      <c r="C23" s="10"/>
      <c r="D23" s="10"/>
      <c r="E23" s="10"/>
      <c r="F23" s="3">
        <v>1146.5999999999999</v>
      </c>
      <c r="G23" s="3">
        <v>108.6</v>
      </c>
      <c r="H23" s="3">
        <v>53.8</v>
      </c>
      <c r="I23" s="3">
        <f>+G23-H23</f>
        <v>54.8</v>
      </c>
      <c r="K23" s="3">
        <f>+H23</f>
        <v>53.8</v>
      </c>
    </row>
    <row r="24" spans="1:15" x14ac:dyDescent="0.25">
      <c r="A24" s="2">
        <v>44075</v>
      </c>
      <c r="B24" s="3">
        <v>905.08042323910001</v>
      </c>
      <c r="C24" s="10"/>
      <c r="D24" s="10"/>
      <c r="E24" s="10"/>
      <c r="F24" s="3">
        <v>1146.5999999999999</v>
      </c>
      <c r="G24" s="3">
        <v>108.6</v>
      </c>
      <c r="H24" s="3">
        <v>53.8</v>
      </c>
      <c r="I24" s="3">
        <f>+G24-H24</f>
        <v>54.8</v>
      </c>
      <c r="K24" s="3">
        <f>+H24</f>
        <v>53.8</v>
      </c>
      <c r="O24" s="9" t="s">
        <v>4</v>
      </c>
    </row>
    <row r="25" spans="1:15" x14ac:dyDescent="0.25">
      <c r="A25" s="2">
        <v>44105</v>
      </c>
      <c r="B25" s="3">
        <v>886.08054000000004</v>
      </c>
      <c r="C25" s="10"/>
      <c r="D25" s="10"/>
      <c r="E25" s="10"/>
      <c r="F25" s="3">
        <v>1146.5999999999999</v>
      </c>
      <c r="G25" s="3">
        <v>108.6</v>
      </c>
      <c r="H25" s="3">
        <v>53.8</v>
      </c>
      <c r="I25" s="3">
        <f>+G25-H25</f>
        <v>54.8</v>
      </c>
      <c r="K25" s="3">
        <f>+H25</f>
        <v>53.8</v>
      </c>
    </row>
    <row r="26" spans="1:15" x14ac:dyDescent="0.25">
      <c r="A26" s="2">
        <v>44136</v>
      </c>
      <c r="B26" s="3">
        <v>849.35756083021829</v>
      </c>
      <c r="C26" s="10"/>
      <c r="D26" s="10"/>
      <c r="E26" s="10"/>
      <c r="F26" s="3">
        <v>1146.5999999999999</v>
      </c>
      <c r="G26" s="3">
        <v>108.6</v>
      </c>
      <c r="H26" s="3">
        <v>53.8</v>
      </c>
      <c r="I26" s="3">
        <f>+G26-H26</f>
        <v>54.8</v>
      </c>
      <c r="K26" s="3">
        <f>+H26</f>
        <v>53.8</v>
      </c>
    </row>
    <row r="27" spans="1:15" x14ac:dyDescent="0.25">
      <c r="A27" s="2">
        <v>44166</v>
      </c>
      <c r="B27" s="3">
        <v>928.88264952256748</v>
      </c>
      <c r="C27" s="3">
        <v>928.88264952256748</v>
      </c>
      <c r="D27" s="3">
        <v>929.88264952256702</v>
      </c>
      <c r="E27" s="3">
        <v>930.88264952256702</v>
      </c>
      <c r="F27" s="3">
        <v>1146.5999999999999</v>
      </c>
      <c r="G27" s="3">
        <v>108.6</v>
      </c>
      <c r="H27" s="3">
        <v>53.8</v>
      </c>
      <c r="I27" s="3">
        <f>+G27-H27</f>
        <v>54.8</v>
      </c>
      <c r="K27" s="3">
        <f>+H27</f>
        <v>53.8</v>
      </c>
    </row>
    <row r="28" spans="1:15" x14ac:dyDescent="0.25">
      <c r="A28" s="2">
        <v>44197</v>
      </c>
      <c r="B28" s="3"/>
      <c r="C28" s="3">
        <f>+$B4*(1+C$1)</f>
        <v>997.48048539824435</v>
      </c>
      <c r="D28" s="3">
        <f t="shared" ref="D28:E28" si="0">+$B4*(1+D$1)</f>
        <v>1017.2325742180116</v>
      </c>
      <c r="E28" s="3">
        <f t="shared" si="0"/>
        <v>1036.9846630377788</v>
      </c>
      <c r="F28" s="3">
        <v>1146.5999999999999</v>
      </c>
      <c r="G28" s="3">
        <v>61.24</v>
      </c>
      <c r="H28" s="11">
        <v>53.8</v>
      </c>
      <c r="I28" s="3">
        <f>+G28-H28</f>
        <v>7.4400000000000048</v>
      </c>
      <c r="K28" s="11">
        <v>0</v>
      </c>
    </row>
    <row r="29" spans="1:15" x14ac:dyDescent="0.25">
      <c r="A29" s="2">
        <v>44228</v>
      </c>
      <c r="B29" s="3"/>
      <c r="C29" s="3">
        <f t="shared" ref="C29:E39" si="1">+$B5*(1+C$1)</f>
        <v>1003.3798279068089</v>
      </c>
      <c r="D29" s="3">
        <f t="shared" si="1"/>
        <v>1023.2487353901121</v>
      </c>
      <c r="E29" s="3">
        <f t="shared" si="1"/>
        <v>1043.1176428734152</v>
      </c>
      <c r="F29" s="3">
        <v>1146.5999999999999</v>
      </c>
      <c r="G29" s="3">
        <v>61.24</v>
      </c>
      <c r="H29" s="11">
        <v>53.8</v>
      </c>
      <c r="I29" s="3">
        <f>+G29-H29</f>
        <v>7.4400000000000048</v>
      </c>
      <c r="K29" s="11">
        <v>0</v>
      </c>
    </row>
    <row r="30" spans="1:15" x14ac:dyDescent="0.25">
      <c r="A30" s="2">
        <v>44256</v>
      </c>
      <c r="B30" s="3"/>
      <c r="C30" s="3">
        <f t="shared" si="1"/>
        <v>973.79115803915545</v>
      </c>
      <c r="D30" s="3">
        <f t="shared" si="1"/>
        <v>993.07415126765363</v>
      </c>
      <c r="E30" s="3">
        <f t="shared" si="1"/>
        <v>1012.3571444961518</v>
      </c>
      <c r="F30" s="3">
        <v>1146.5999999999999</v>
      </c>
      <c r="G30" s="3">
        <v>61.24</v>
      </c>
      <c r="H30" s="11">
        <v>53.8</v>
      </c>
      <c r="I30" s="3">
        <f>+G30-H30</f>
        <v>7.4400000000000048</v>
      </c>
      <c r="K30" s="11">
        <v>0</v>
      </c>
    </row>
    <row r="31" spans="1:15" x14ac:dyDescent="0.25">
      <c r="A31" s="2">
        <v>44287</v>
      </c>
      <c r="B31" s="3"/>
      <c r="C31" s="3">
        <f t="shared" si="1"/>
        <v>971.91663566285456</v>
      </c>
      <c r="D31" s="3">
        <f t="shared" si="1"/>
        <v>991.16250963637651</v>
      </c>
      <c r="E31" s="3">
        <f t="shared" si="1"/>
        <v>1010.4083836098984</v>
      </c>
      <c r="F31" s="3">
        <v>1146.5999999999999</v>
      </c>
      <c r="G31" s="3">
        <v>61.24</v>
      </c>
      <c r="H31" s="11">
        <v>53.8</v>
      </c>
      <c r="I31" s="3">
        <f>+G31-H31</f>
        <v>7.4400000000000048</v>
      </c>
      <c r="K31" s="11">
        <v>0</v>
      </c>
    </row>
    <row r="32" spans="1:15" x14ac:dyDescent="0.25">
      <c r="A32" s="2">
        <v>44317</v>
      </c>
      <c r="B32" s="3"/>
      <c r="C32" s="3">
        <f t="shared" si="1"/>
        <v>946.13204602187125</v>
      </c>
      <c r="D32" s="3">
        <f t="shared" si="1"/>
        <v>964.86733406190831</v>
      </c>
      <c r="E32" s="3">
        <f t="shared" si="1"/>
        <v>983.60262210194537</v>
      </c>
      <c r="F32" s="3">
        <v>1146.5999999999999</v>
      </c>
      <c r="G32" s="3">
        <v>61.24</v>
      </c>
      <c r="H32" s="11">
        <v>53.8</v>
      </c>
      <c r="I32" s="3">
        <f>+G32-H32</f>
        <v>7.4400000000000048</v>
      </c>
      <c r="K32" s="11">
        <v>0</v>
      </c>
    </row>
    <row r="33" spans="1:11" x14ac:dyDescent="0.25">
      <c r="A33" s="2">
        <v>44348</v>
      </c>
      <c r="B33" s="3"/>
      <c r="C33" s="3">
        <f t="shared" si="1"/>
        <v>862.15048781310111</v>
      </c>
      <c r="D33" s="3">
        <f t="shared" si="1"/>
        <v>879.22277470048925</v>
      </c>
      <c r="E33" s="3">
        <f t="shared" si="1"/>
        <v>896.2950615878774</v>
      </c>
      <c r="F33" s="3">
        <v>1146.5999999999999</v>
      </c>
      <c r="G33" s="3">
        <v>61.24</v>
      </c>
      <c r="H33" s="11">
        <v>53.8</v>
      </c>
      <c r="I33" s="3">
        <f>+G33-H33</f>
        <v>7.4400000000000048</v>
      </c>
      <c r="K33" s="11">
        <v>0</v>
      </c>
    </row>
    <row r="34" spans="1:11" x14ac:dyDescent="0.25">
      <c r="A34" s="2">
        <v>44378</v>
      </c>
      <c r="B34" s="3"/>
      <c r="C34" s="3">
        <f t="shared" si="1"/>
        <v>886.06627494631095</v>
      </c>
      <c r="D34" s="3">
        <f t="shared" si="1"/>
        <v>903.61214177693103</v>
      </c>
      <c r="E34" s="3">
        <f t="shared" si="1"/>
        <v>921.15800860755098</v>
      </c>
      <c r="F34" s="3">
        <v>1146.5999999999999</v>
      </c>
      <c r="G34" s="3">
        <v>61.24</v>
      </c>
      <c r="H34" s="11">
        <v>53.8</v>
      </c>
      <c r="I34" s="3">
        <f>+G34-H34</f>
        <v>7.4400000000000048</v>
      </c>
      <c r="K34" s="11">
        <v>0</v>
      </c>
    </row>
    <row r="35" spans="1:11" x14ac:dyDescent="0.25">
      <c r="A35" s="2">
        <v>44409</v>
      </c>
      <c r="B35" s="3"/>
      <c r="C35" s="3">
        <f t="shared" si="1"/>
        <v>905.40752547596503</v>
      </c>
      <c r="D35" s="3">
        <f t="shared" si="1"/>
        <v>923.33638736657815</v>
      </c>
      <c r="E35" s="3">
        <f t="shared" si="1"/>
        <v>941.26524925719139</v>
      </c>
      <c r="F35" s="3">
        <v>1146.5999999999999</v>
      </c>
      <c r="G35" s="3">
        <v>61.24</v>
      </c>
      <c r="H35" s="11">
        <v>53.8</v>
      </c>
      <c r="I35" s="3">
        <f>+G35-H35</f>
        <v>7.4400000000000048</v>
      </c>
      <c r="K35" s="11">
        <v>0</v>
      </c>
    </row>
    <row r="36" spans="1:11" x14ac:dyDescent="0.25">
      <c r="A36" s="2">
        <v>44440</v>
      </c>
      <c r="B36" s="3"/>
      <c r="C36" s="3">
        <f t="shared" si="1"/>
        <v>902.69013602272219</v>
      </c>
      <c r="D36" s="3">
        <f t="shared" si="1"/>
        <v>920.56518822119187</v>
      </c>
      <c r="E36" s="3">
        <f t="shared" si="1"/>
        <v>938.44024041966168</v>
      </c>
      <c r="F36" s="3">
        <v>1146.5999999999999</v>
      </c>
      <c r="G36" s="3">
        <v>61.24</v>
      </c>
      <c r="H36" s="11">
        <v>53.8</v>
      </c>
      <c r="I36" s="3">
        <f>+G36-H36</f>
        <v>7.4400000000000048</v>
      </c>
      <c r="K36" s="11">
        <v>0</v>
      </c>
    </row>
    <row r="37" spans="1:11" x14ac:dyDescent="0.25">
      <c r="A37" s="2">
        <v>44470</v>
      </c>
      <c r="B37" s="3"/>
      <c r="C37" s="3">
        <f t="shared" si="1"/>
        <v>920.97036450034568</v>
      </c>
      <c r="D37" s="3">
        <f t="shared" si="1"/>
        <v>939.2074014211446</v>
      </c>
      <c r="E37" s="3">
        <f t="shared" si="1"/>
        <v>957.44443834194351</v>
      </c>
      <c r="F37" s="3">
        <v>1146.5999999999999</v>
      </c>
      <c r="G37" s="3">
        <v>61.24</v>
      </c>
      <c r="H37" s="11">
        <v>53.8</v>
      </c>
      <c r="I37" s="3">
        <f>+G37-H37</f>
        <v>7.4400000000000048</v>
      </c>
      <c r="K37" s="11">
        <v>0</v>
      </c>
    </row>
    <row r="38" spans="1:11" x14ac:dyDescent="0.25">
      <c r="A38" s="2">
        <v>44501</v>
      </c>
      <c r="B38" s="3"/>
      <c r="C38" s="3">
        <f t="shared" si="1"/>
        <v>943.40005903787846</v>
      </c>
      <c r="D38" s="3">
        <f t="shared" si="1"/>
        <v>962.0812483257572</v>
      </c>
      <c r="E38" s="3">
        <f t="shared" si="1"/>
        <v>980.76243761363605</v>
      </c>
      <c r="F38" s="3">
        <v>1146.5999999999999</v>
      </c>
      <c r="G38" s="3">
        <v>61.24</v>
      </c>
      <c r="H38" s="11">
        <v>53.8</v>
      </c>
      <c r="I38" s="3">
        <f>+G38-H38</f>
        <v>7.4400000000000048</v>
      </c>
      <c r="K38" s="11">
        <v>0</v>
      </c>
    </row>
    <row r="39" spans="1:11" x14ac:dyDescent="0.25">
      <c r="A39" s="2">
        <v>44531</v>
      </c>
      <c r="B39" s="3"/>
      <c r="C39" s="3">
        <f t="shared" si="1"/>
        <v>943.88868814184696</v>
      </c>
      <c r="D39" s="3">
        <f t="shared" si="1"/>
        <v>962.5795532535667</v>
      </c>
      <c r="E39" s="3">
        <f t="shared" si="1"/>
        <v>981.27041836528645</v>
      </c>
      <c r="F39" s="3">
        <v>1146.5999999999999</v>
      </c>
      <c r="G39" s="3">
        <v>61.24</v>
      </c>
      <c r="H39" s="11">
        <v>53.8</v>
      </c>
      <c r="I39" s="3">
        <f>+G39-H39</f>
        <v>7.4400000000000048</v>
      </c>
      <c r="K39" s="11">
        <v>0</v>
      </c>
    </row>
    <row r="40" spans="1:11" x14ac:dyDescent="0.25">
      <c r="A40" s="2">
        <v>44562</v>
      </c>
      <c r="B40" s="3"/>
      <c r="C40" s="3">
        <f>+C28*(1+C$1)</f>
        <v>1007.4552902522269</v>
      </c>
      <c r="D40" s="3">
        <f t="shared" ref="D40:E40" si="2">+D28*(1+D$1)</f>
        <v>1047.749551444552</v>
      </c>
      <c r="E40" s="3">
        <f t="shared" si="2"/>
        <v>1088.8338961896677</v>
      </c>
      <c r="F40" s="3">
        <v>884.00600000000009</v>
      </c>
      <c r="G40" s="3">
        <f>+I40+H40</f>
        <v>176.8</v>
      </c>
      <c r="H40" s="3">
        <v>38.04</v>
      </c>
      <c r="I40" s="3">
        <v>138.76000000000002</v>
      </c>
      <c r="K40" s="3">
        <f>+H40</f>
        <v>38.04</v>
      </c>
    </row>
    <row r="41" spans="1:11" x14ac:dyDescent="0.25">
      <c r="A41" s="2">
        <v>44593</v>
      </c>
      <c r="B41" s="3"/>
      <c r="C41" s="3">
        <f t="shared" ref="C41:E51" si="3">+C29*(1+C$1)</f>
        <v>1013.4136261858771</v>
      </c>
      <c r="D41" s="3">
        <f t="shared" si="3"/>
        <v>1053.9461974518154</v>
      </c>
      <c r="E41" s="3">
        <f t="shared" si="3"/>
        <v>1095.2735250170861</v>
      </c>
      <c r="F41" s="3">
        <v>884.00600000000009</v>
      </c>
      <c r="G41" s="3">
        <f>+I41+H41</f>
        <v>176.8</v>
      </c>
      <c r="H41" s="3">
        <v>38.04</v>
      </c>
      <c r="I41" s="3">
        <v>138.76000000000002</v>
      </c>
      <c r="K41" s="3">
        <f t="shared" ref="K41:K51" si="4">+H41</f>
        <v>38.04</v>
      </c>
    </row>
    <row r="42" spans="1:11" x14ac:dyDescent="0.25">
      <c r="A42" s="2">
        <v>44621</v>
      </c>
      <c r="B42" s="3"/>
      <c r="C42" s="3">
        <f t="shared" si="3"/>
        <v>983.52906961954704</v>
      </c>
      <c r="D42" s="3">
        <f t="shared" si="3"/>
        <v>1022.8663758056832</v>
      </c>
      <c r="E42" s="3">
        <f t="shared" si="3"/>
        <v>1062.9750017209594</v>
      </c>
      <c r="F42" s="3">
        <v>884.00600000000009</v>
      </c>
      <c r="G42" s="3">
        <f>+I42+H42</f>
        <v>176.8</v>
      </c>
      <c r="H42" s="3">
        <v>38.04</v>
      </c>
      <c r="I42" s="3">
        <v>138.76000000000002</v>
      </c>
      <c r="K42" s="3">
        <f t="shared" si="4"/>
        <v>38.04</v>
      </c>
    </row>
    <row r="43" spans="1:11" x14ac:dyDescent="0.25">
      <c r="A43" s="2">
        <v>44652</v>
      </c>
      <c r="B43" s="3"/>
      <c r="C43" s="3">
        <f t="shared" si="3"/>
        <v>981.63580201948309</v>
      </c>
      <c r="D43" s="3">
        <f t="shared" si="3"/>
        <v>1020.8973849254678</v>
      </c>
      <c r="E43" s="3">
        <f t="shared" si="3"/>
        <v>1060.9288027903933</v>
      </c>
      <c r="F43" s="3">
        <v>884.00600000000009</v>
      </c>
      <c r="G43" s="3">
        <f>+I43+H43</f>
        <v>176.8</v>
      </c>
      <c r="H43" s="3">
        <v>38.04</v>
      </c>
      <c r="I43" s="3">
        <v>138.76000000000002</v>
      </c>
      <c r="K43" s="3">
        <f t="shared" si="4"/>
        <v>38.04</v>
      </c>
    </row>
    <row r="44" spans="1:11" x14ac:dyDescent="0.25">
      <c r="A44" s="2">
        <v>44682</v>
      </c>
      <c r="B44" s="3"/>
      <c r="C44" s="3">
        <f t="shared" si="3"/>
        <v>955.59336648209</v>
      </c>
      <c r="D44" s="3">
        <f t="shared" si="3"/>
        <v>993.8133540837656</v>
      </c>
      <c r="E44" s="3">
        <f t="shared" si="3"/>
        <v>1032.7827532070428</v>
      </c>
      <c r="F44" s="3">
        <v>884.00600000000009</v>
      </c>
      <c r="G44" s="3">
        <f>+I44+H44</f>
        <v>176.8</v>
      </c>
      <c r="H44" s="3">
        <v>38.04</v>
      </c>
      <c r="I44" s="3">
        <v>138.76000000000002</v>
      </c>
      <c r="K44" s="3">
        <f t="shared" si="4"/>
        <v>38.04</v>
      </c>
    </row>
    <row r="45" spans="1:11" x14ac:dyDescent="0.25">
      <c r="A45" s="2">
        <v>44713</v>
      </c>
      <c r="B45" s="3"/>
      <c r="C45" s="3">
        <f t="shared" si="3"/>
        <v>870.77199269123207</v>
      </c>
      <c r="D45" s="3">
        <f t="shared" si="3"/>
        <v>905.59945794150394</v>
      </c>
      <c r="E45" s="3">
        <f t="shared" si="3"/>
        <v>941.10981466727128</v>
      </c>
      <c r="F45" s="3">
        <v>884.00600000000009</v>
      </c>
      <c r="G45" s="3">
        <f>+I45+H45</f>
        <v>176.8</v>
      </c>
      <c r="H45" s="3">
        <v>38.04</v>
      </c>
      <c r="I45" s="3">
        <v>138.76000000000002</v>
      </c>
      <c r="K45" s="3">
        <f t="shared" si="4"/>
        <v>38.04</v>
      </c>
    </row>
    <row r="46" spans="1:11" x14ac:dyDescent="0.25">
      <c r="A46" s="2">
        <v>44743</v>
      </c>
      <c r="B46" s="3"/>
      <c r="C46" s="3">
        <f t="shared" si="3"/>
        <v>894.92693769577409</v>
      </c>
      <c r="D46" s="3">
        <f t="shared" si="3"/>
        <v>930.72050603023899</v>
      </c>
      <c r="E46" s="3">
        <f t="shared" si="3"/>
        <v>967.21590903792855</v>
      </c>
      <c r="F46" s="3">
        <v>884.00600000000009</v>
      </c>
      <c r="G46" s="3">
        <f>+I46+H46</f>
        <v>176.8</v>
      </c>
      <c r="H46" s="3">
        <v>38.04</v>
      </c>
      <c r="I46" s="3">
        <v>138.76000000000002</v>
      </c>
      <c r="K46" s="3">
        <f t="shared" si="4"/>
        <v>38.04</v>
      </c>
    </row>
    <row r="47" spans="1:11" x14ac:dyDescent="0.25">
      <c r="A47" s="2">
        <v>44774</v>
      </c>
      <c r="B47" s="3"/>
      <c r="C47" s="3">
        <f t="shared" si="3"/>
        <v>914.46160073072474</v>
      </c>
      <c r="D47" s="3">
        <f t="shared" si="3"/>
        <v>951.03647898757549</v>
      </c>
      <c r="E47" s="3">
        <f t="shared" si="3"/>
        <v>988.32851172005098</v>
      </c>
      <c r="F47" s="3">
        <v>884.00600000000009</v>
      </c>
      <c r="G47" s="3">
        <f>+I47+H47</f>
        <v>176.8</v>
      </c>
      <c r="H47" s="3">
        <v>38.04</v>
      </c>
      <c r="I47" s="3">
        <v>138.76000000000002</v>
      </c>
      <c r="K47" s="3">
        <f t="shared" si="4"/>
        <v>38.04</v>
      </c>
    </row>
    <row r="48" spans="1:11" x14ac:dyDescent="0.25">
      <c r="A48" s="2">
        <v>44805</v>
      </c>
      <c r="B48" s="3"/>
      <c r="C48" s="3">
        <f t="shared" si="3"/>
        <v>911.71703738294946</v>
      </c>
      <c r="D48" s="3">
        <f t="shared" si="3"/>
        <v>948.18214386782768</v>
      </c>
      <c r="E48" s="3">
        <f t="shared" si="3"/>
        <v>985.36225244064485</v>
      </c>
      <c r="F48" s="3">
        <v>884.00600000000009</v>
      </c>
      <c r="G48" s="3">
        <f>+I48+H48</f>
        <v>176.8</v>
      </c>
      <c r="H48" s="3">
        <v>38.04</v>
      </c>
      <c r="I48" s="3">
        <v>138.76000000000002</v>
      </c>
      <c r="K48" s="3">
        <f t="shared" si="4"/>
        <v>38.04</v>
      </c>
    </row>
    <row r="49" spans="1:11" x14ac:dyDescent="0.25">
      <c r="A49" s="2">
        <v>44835</v>
      </c>
      <c r="B49" s="3"/>
      <c r="C49" s="3">
        <f t="shared" si="3"/>
        <v>930.1800681453492</v>
      </c>
      <c r="D49" s="3">
        <f t="shared" si="3"/>
        <v>967.38362346377892</v>
      </c>
      <c r="E49" s="3">
        <f t="shared" si="3"/>
        <v>1005.3166602590408</v>
      </c>
      <c r="F49" s="3">
        <v>884.00600000000009</v>
      </c>
      <c r="G49" s="3">
        <f>+I49+H49</f>
        <v>176.8</v>
      </c>
      <c r="H49" s="3">
        <v>38.04</v>
      </c>
      <c r="I49" s="3">
        <v>138.76000000000002</v>
      </c>
      <c r="K49" s="3">
        <f t="shared" si="4"/>
        <v>38.04</v>
      </c>
    </row>
    <row r="50" spans="1:11" x14ac:dyDescent="0.25">
      <c r="A50" s="2">
        <v>44866</v>
      </c>
      <c r="B50" s="3"/>
      <c r="C50" s="3">
        <f t="shared" si="3"/>
        <v>952.83405962825725</v>
      </c>
      <c r="D50" s="3">
        <f t="shared" si="3"/>
        <v>990.94368577552996</v>
      </c>
      <c r="E50" s="3">
        <f t="shared" si="3"/>
        <v>1029.8005594943179</v>
      </c>
      <c r="F50" s="3">
        <v>884.00600000000009</v>
      </c>
      <c r="G50" s="3">
        <f>+I50+H50</f>
        <v>176.8</v>
      </c>
      <c r="H50" s="3">
        <v>38.04</v>
      </c>
      <c r="I50" s="3">
        <v>138.76000000000002</v>
      </c>
      <c r="K50" s="3">
        <f t="shared" si="4"/>
        <v>38.04</v>
      </c>
    </row>
    <row r="51" spans="1:11" x14ac:dyDescent="0.25">
      <c r="A51" s="2">
        <v>44896</v>
      </c>
      <c r="B51" s="3"/>
      <c r="C51" s="3">
        <f t="shared" si="3"/>
        <v>953.32757502326547</v>
      </c>
      <c r="D51" s="3">
        <f t="shared" si="3"/>
        <v>991.45693985117373</v>
      </c>
      <c r="E51" s="3">
        <f t="shared" si="3"/>
        <v>1030.3339392835508</v>
      </c>
      <c r="F51" s="3">
        <v>884.00600000000009</v>
      </c>
      <c r="G51" s="3">
        <f>+I51+H51</f>
        <v>176.8</v>
      </c>
      <c r="H51" s="3">
        <v>38.04</v>
      </c>
      <c r="I51" s="3">
        <v>138.76000000000002</v>
      </c>
      <c r="K51" s="3">
        <f t="shared" si="4"/>
        <v>38.04</v>
      </c>
    </row>
    <row r="52" spans="1:11" x14ac:dyDescent="0.25">
      <c r="B52"/>
      <c r="C52"/>
      <c r="D52"/>
      <c r="E52"/>
      <c r="F52"/>
      <c r="G52"/>
      <c r="H52"/>
      <c r="I52"/>
    </row>
    <row r="53" spans="1:11" x14ac:dyDescent="0.25">
      <c r="B53"/>
      <c r="C53"/>
      <c r="D53"/>
      <c r="E53"/>
      <c r="F53"/>
      <c r="G53"/>
      <c r="H53"/>
      <c r="I53"/>
    </row>
    <row r="54" spans="1:11" x14ac:dyDescent="0.25">
      <c r="B54"/>
      <c r="C54"/>
      <c r="D54"/>
      <c r="E54"/>
      <c r="F54"/>
      <c r="G54"/>
      <c r="H54"/>
      <c r="I54"/>
    </row>
    <row r="55" spans="1:11" x14ac:dyDescent="0.25">
      <c r="B55"/>
      <c r="C55"/>
      <c r="D55"/>
      <c r="E55"/>
      <c r="F55"/>
      <c r="G55"/>
      <c r="H55"/>
      <c r="I55"/>
    </row>
    <row r="56" spans="1:11" x14ac:dyDescent="0.25">
      <c r="B56"/>
      <c r="C56"/>
      <c r="D56"/>
      <c r="E56"/>
      <c r="F56"/>
      <c r="G56"/>
      <c r="H56"/>
      <c r="I56"/>
    </row>
    <row r="57" spans="1:11" x14ac:dyDescent="0.25">
      <c r="B57"/>
      <c r="C57"/>
      <c r="D57"/>
      <c r="E57"/>
      <c r="F57"/>
      <c r="G57"/>
      <c r="H57"/>
      <c r="I57"/>
    </row>
    <row r="58" spans="1:11" x14ac:dyDescent="0.25">
      <c r="B58"/>
      <c r="C58"/>
      <c r="D58"/>
      <c r="E58"/>
      <c r="F58"/>
      <c r="G58"/>
      <c r="H58"/>
      <c r="I58"/>
    </row>
    <row r="59" spans="1:11" x14ac:dyDescent="0.25">
      <c r="B59"/>
      <c r="C59"/>
      <c r="D59"/>
      <c r="E59"/>
      <c r="F59"/>
      <c r="G59"/>
      <c r="H59"/>
      <c r="I59"/>
    </row>
    <row r="60" spans="1:11" x14ac:dyDescent="0.25">
      <c r="B60"/>
      <c r="C60"/>
      <c r="D60"/>
      <c r="E60"/>
      <c r="F60"/>
      <c r="G60"/>
      <c r="H60"/>
      <c r="I60"/>
    </row>
    <row r="61" spans="1:11" x14ac:dyDescent="0.25">
      <c r="B61"/>
      <c r="C61"/>
      <c r="D61"/>
      <c r="E61"/>
      <c r="F61"/>
      <c r="G61"/>
      <c r="H61"/>
      <c r="I61"/>
    </row>
    <row r="62" spans="1:11" x14ac:dyDescent="0.25">
      <c r="B62"/>
      <c r="C62"/>
      <c r="D62"/>
      <c r="E62"/>
      <c r="F62"/>
      <c r="G62"/>
      <c r="H62"/>
      <c r="I62"/>
    </row>
    <row r="63" spans="1:11" x14ac:dyDescent="0.25">
      <c r="B63"/>
      <c r="C63"/>
      <c r="D63"/>
      <c r="E63"/>
      <c r="F63"/>
      <c r="G63"/>
      <c r="H63"/>
      <c r="I63"/>
    </row>
    <row r="64" spans="1:11" x14ac:dyDescent="0.25">
      <c r="B64"/>
      <c r="C64"/>
      <c r="D64"/>
      <c r="E64"/>
      <c r="F64"/>
      <c r="G64"/>
      <c r="H64"/>
      <c r="I64"/>
    </row>
    <row r="65" spans="2:9" x14ac:dyDescent="0.25">
      <c r="B65"/>
      <c r="C65"/>
      <c r="D65"/>
      <c r="E65"/>
      <c r="F65"/>
      <c r="G65"/>
      <c r="H65"/>
      <c r="I65"/>
    </row>
    <row r="66" spans="2:9" x14ac:dyDescent="0.25">
      <c r="B66"/>
      <c r="C66"/>
      <c r="D66"/>
      <c r="E66"/>
      <c r="F66"/>
      <c r="G66"/>
      <c r="H66"/>
      <c r="I66"/>
    </row>
    <row r="67" spans="2:9" x14ac:dyDescent="0.25">
      <c r="B67"/>
      <c r="C67"/>
      <c r="D67"/>
      <c r="E67"/>
      <c r="F67"/>
      <c r="G67"/>
      <c r="H67"/>
      <c r="I67"/>
    </row>
    <row r="68" spans="2:9" x14ac:dyDescent="0.25">
      <c r="B68"/>
      <c r="C68"/>
      <c r="D68"/>
      <c r="E68"/>
      <c r="F68"/>
      <c r="G68"/>
      <c r="H68"/>
      <c r="I68"/>
    </row>
    <row r="69" spans="2:9" x14ac:dyDescent="0.25">
      <c r="B69"/>
      <c r="C69"/>
      <c r="D69"/>
      <c r="E69"/>
      <c r="F69"/>
      <c r="G69"/>
      <c r="H69"/>
      <c r="I69"/>
    </row>
    <row r="70" spans="2:9" x14ac:dyDescent="0.25">
      <c r="B70"/>
      <c r="C70"/>
      <c r="D70"/>
      <c r="E70"/>
      <c r="F70"/>
      <c r="G70"/>
      <c r="H70"/>
      <c r="I70"/>
    </row>
    <row r="71" spans="2:9" x14ac:dyDescent="0.25">
      <c r="B71"/>
      <c r="C71"/>
      <c r="D71"/>
      <c r="E71"/>
      <c r="F71"/>
      <c r="G71"/>
      <c r="H71"/>
      <c r="I71"/>
    </row>
    <row r="72" spans="2:9" x14ac:dyDescent="0.25">
      <c r="B72"/>
      <c r="C72"/>
      <c r="D72"/>
      <c r="E72"/>
      <c r="F72"/>
      <c r="G72"/>
      <c r="H72"/>
      <c r="I72"/>
    </row>
    <row r="73" spans="2:9" x14ac:dyDescent="0.25">
      <c r="B73"/>
      <c r="C73"/>
      <c r="D73"/>
      <c r="E73"/>
      <c r="F73"/>
      <c r="G73"/>
      <c r="H73"/>
      <c r="I73"/>
    </row>
    <row r="74" spans="2:9" x14ac:dyDescent="0.25">
      <c r="B74"/>
      <c r="C74"/>
      <c r="D74"/>
      <c r="E74"/>
      <c r="F74"/>
      <c r="G74"/>
      <c r="H74"/>
      <c r="I74"/>
    </row>
    <row r="75" spans="2:9" x14ac:dyDescent="0.25">
      <c r="B75"/>
      <c r="C75"/>
      <c r="D75"/>
      <c r="E75"/>
      <c r="F75"/>
      <c r="G75"/>
      <c r="H75"/>
      <c r="I75"/>
    </row>
    <row r="76" spans="2:9" x14ac:dyDescent="0.25">
      <c r="B76"/>
      <c r="C76"/>
      <c r="D76"/>
      <c r="E76"/>
      <c r="F76"/>
      <c r="G76"/>
      <c r="H76"/>
      <c r="I76"/>
    </row>
    <row r="77" spans="2:9" x14ac:dyDescent="0.25">
      <c r="B77"/>
      <c r="C77"/>
      <c r="D77"/>
      <c r="E77"/>
      <c r="F77"/>
      <c r="G77"/>
      <c r="H77"/>
      <c r="I77"/>
    </row>
    <row r="78" spans="2:9" x14ac:dyDescent="0.25">
      <c r="B78"/>
      <c r="C78"/>
      <c r="D78"/>
      <c r="E78"/>
      <c r="F78"/>
      <c r="G78"/>
      <c r="H78"/>
      <c r="I78"/>
    </row>
    <row r="79" spans="2:9" x14ac:dyDescent="0.25">
      <c r="B79"/>
      <c r="C79"/>
      <c r="D79"/>
      <c r="E79"/>
      <c r="F79"/>
      <c r="G79"/>
      <c r="H79"/>
      <c r="I79"/>
    </row>
    <row r="80" spans="2:9" x14ac:dyDescent="0.25">
      <c r="B80"/>
      <c r="C80"/>
      <c r="D80"/>
      <c r="E80"/>
      <c r="F80"/>
      <c r="G80"/>
      <c r="H80"/>
      <c r="I80"/>
    </row>
    <row r="81" spans="2:9" x14ac:dyDescent="0.25">
      <c r="B81"/>
      <c r="C81"/>
      <c r="D81"/>
      <c r="E81"/>
      <c r="F81"/>
      <c r="G81"/>
      <c r="H81"/>
      <c r="I81"/>
    </row>
    <row r="82" spans="2:9" x14ac:dyDescent="0.25">
      <c r="B82"/>
      <c r="C82"/>
      <c r="D82"/>
      <c r="E82"/>
      <c r="F82"/>
      <c r="G82"/>
      <c r="H82"/>
      <c r="I82"/>
    </row>
    <row r="83" spans="2:9" x14ac:dyDescent="0.25">
      <c r="B83"/>
      <c r="C83"/>
      <c r="D83"/>
      <c r="E83"/>
      <c r="F83"/>
      <c r="G83"/>
      <c r="H83"/>
      <c r="I83"/>
    </row>
    <row r="84" spans="2:9" x14ac:dyDescent="0.25">
      <c r="B84"/>
      <c r="C84"/>
      <c r="D84"/>
      <c r="E84"/>
      <c r="F84"/>
      <c r="G84"/>
      <c r="H84"/>
      <c r="I84"/>
    </row>
    <row r="85" spans="2:9" x14ac:dyDescent="0.25">
      <c r="B85"/>
      <c r="C85"/>
      <c r="D85"/>
      <c r="E85"/>
      <c r="F85"/>
      <c r="G85"/>
      <c r="H85"/>
      <c r="I85"/>
    </row>
    <row r="86" spans="2:9" x14ac:dyDescent="0.25">
      <c r="B86"/>
      <c r="C86"/>
      <c r="D86"/>
      <c r="E86"/>
      <c r="F86"/>
      <c r="G86"/>
      <c r="H86"/>
      <c r="I86"/>
    </row>
    <row r="87" spans="2:9" x14ac:dyDescent="0.25">
      <c r="B87"/>
      <c r="C87"/>
      <c r="D87"/>
      <c r="E87"/>
      <c r="F87"/>
      <c r="G87"/>
      <c r="H87"/>
      <c r="I87"/>
    </row>
    <row r="88" spans="2:9" x14ac:dyDescent="0.25">
      <c r="B88"/>
      <c r="C88"/>
      <c r="D88"/>
      <c r="E88"/>
      <c r="F88"/>
      <c r="G88"/>
      <c r="H88"/>
      <c r="I88"/>
    </row>
    <row r="89" spans="2:9" x14ac:dyDescent="0.25">
      <c r="B89"/>
      <c r="C89"/>
      <c r="D89"/>
      <c r="E89"/>
      <c r="F89"/>
      <c r="G89"/>
      <c r="H89"/>
      <c r="I89"/>
    </row>
    <row r="90" spans="2:9" x14ac:dyDescent="0.25">
      <c r="B90"/>
      <c r="C90"/>
      <c r="D90"/>
      <c r="E90"/>
      <c r="F90"/>
      <c r="G90"/>
      <c r="H90"/>
      <c r="I90"/>
    </row>
    <row r="91" spans="2:9" x14ac:dyDescent="0.25">
      <c r="B91"/>
      <c r="C91"/>
      <c r="D91"/>
      <c r="E91"/>
      <c r="F91"/>
      <c r="G91"/>
      <c r="H91"/>
      <c r="I91"/>
    </row>
    <row r="92" spans="2:9" x14ac:dyDescent="0.25">
      <c r="B92"/>
      <c r="C92"/>
      <c r="D92"/>
      <c r="E92"/>
      <c r="F92"/>
      <c r="G92"/>
      <c r="H92"/>
      <c r="I92"/>
    </row>
    <row r="93" spans="2:9" x14ac:dyDescent="0.25">
      <c r="B93"/>
      <c r="C93"/>
      <c r="D93"/>
      <c r="E93"/>
      <c r="F93"/>
      <c r="G93"/>
      <c r="H93"/>
      <c r="I93"/>
    </row>
    <row r="94" spans="2:9" x14ac:dyDescent="0.25">
      <c r="B94"/>
      <c r="C94"/>
      <c r="D94"/>
      <c r="E94"/>
      <c r="F94"/>
      <c r="G94"/>
      <c r="H94"/>
      <c r="I94"/>
    </row>
    <row r="95" spans="2:9" x14ac:dyDescent="0.25">
      <c r="B95"/>
      <c r="C95"/>
      <c r="D95"/>
      <c r="E95"/>
      <c r="F95"/>
      <c r="G95"/>
      <c r="H95"/>
      <c r="I95"/>
    </row>
    <row r="96" spans="2:9" x14ac:dyDescent="0.25">
      <c r="B96"/>
      <c r="C96"/>
      <c r="D96"/>
      <c r="E96"/>
      <c r="F96"/>
      <c r="G96"/>
      <c r="H96"/>
      <c r="I96"/>
    </row>
    <row r="97" spans="2:9" x14ac:dyDescent="0.25">
      <c r="B97"/>
      <c r="C97"/>
      <c r="D97"/>
      <c r="E97"/>
      <c r="F97"/>
      <c r="G97"/>
      <c r="H97"/>
      <c r="I97"/>
    </row>
    <row r="98" spans="2:9" x14ac:dyDescent="0.25">
      <c r="B98"/>
      <c r="C98"/>
      <c r="D98"/>
      <c r="E98"/>
      <c r="F98"/>
      <c r="G98"/>
      <c r="H98"/>
      <c r="I98"/>
    </row>
    <row r="99" spans="2:9" x14ac:dyDescent="0.25">
      <c r="B99"/>
      <c r="C99"/>
      <c r="D99"/>
      <c r="E99"/>
      <c r="F99"/>
      <c r="G99"/>
      <c r="H99"/>
      <c r="I99"/>
    </row>
    <row r="100" spans="2:9" x14ac:dyDescent="0.25">
      <c r="B100"/>
      <c r="C100"/>
      <c r="D100"/>
      <c r="E100"/>
      <c r="F100"/>
      <c r="G100"/>
      <c r="H100"/>
      <c r="I100"/>
    </row>
    <row r="101" spans="2:9" x14ac:dyDescent="0.25">
      <c r="B101"/>
      <c r="C101"/>
      <c r="D101"/>
      <c r="E101"/>
      <c r="F101"/>
      <c r="G101"/>
      <c r="H101"/>
      <c r="I101"/>
    </row>
    <row r="102" spans="2:9" x14ac:dyDescent="0.25">
      <c r="B102"/>
      <c r="C102"/>
      <c r="D102"/>
      <c r="E102"/>
      <c r="F102"/>
      <c r="G102"/>
      <c r="H102"/>
      <c r="I102"/>
    </row>
    <row r="103" spans="2:9" x14ac:dyDescent="0.25">
      <c r="B103"/>
      <c r="C103"/>
      <c r="D103"/>
      <c r="E103"/>
      <c r="F103"/>
      <c r="G103"/>
      <c r="H103"/>
      <c r="I103"/>
    </row>
    <row r="104" spans="2:9" x14ac:dyDescent="0.25">
      <c r="B104"/>
      <c r="C104"/>
      <c r="D104"/>
      <c r="E104"/>
      <c r="F104"/>
      <c r="G104"/>
      <c r="H104"/>
      <c r="I104"/>
    </row>
    <row r="105" spans="2:9" x14ac:dyDescent="0.25">
      <c r="B105"/>
      <c r="C105"/>
      <c r="D105"/>
      <c r="E105"/>
      <c r="F105"/>
      <c r="G105"/>
      <c r="H105"/>
      <c r="I105"/>
    </row>
    <row r="106" spans="2:9" x14ac:dyDescent="0.25">
      <c r="B106"/>
      <c r="C106"/>
      <c r="D106"/>
      <c r="E106"/>
      <c r="F106"/>
      <c r="G106"/>
      <c r="H106"/>
      <c r="I106"/>
    </row>
    <row r="107" spans="2:9" x14ac:dyDescent="0.25">
      <c r="B107"/>
      <c r="C107"/>
      <c r="D107"/>
      <c r="E107"/>
      <c r="F107"/>
      <c r="G107"/>
      <c r="H107"/>
      <c r="I107"/>
    </row>
    <row r="108" spans="2:9" x14ac:dyDescent="0.25">
      <c r="B108"/>
      <c r="C108"/>
      <c r="D108"/>
      <c r="E108"/>
      <c r="F108"/>
      <c r="G108"/>
      <c r="H108"/>
      <c r="I108"/>
    </row>
    <row r="109" spans="2:9" x14ac:dyDescent="0.25">
      <c r="B109"/>
      <c r="C109"/>
      <c r="D109"/>
      <c r="E109"/>
      <c r="F109"/>
      <c r="G109"/>
      <c r="H109"/>
      <c r="I109"/>
    </row>
    <row r="110" spans="2:9" x14ac:dyDescent="0.25">
      <c r="B110"/>
      <c r="C110"/>
      <c r="D110"/>
      <c r="E110"/>
      <c r="F110"/>
      <c r="G110"/>
      <c r="H110"/>
      <c r="I110"/>
    </row>
    <row r="111" spans="2:9" x14ac:dyDescent="0.25">
      <c r="B111"/>
      <c r="C111"/>
      <c r="D111"/>
      <c r="E111"/>
      <c r="F111"/>
      <c r="G111"/>
      <c r="H111"/>
      <c r="I111"/>
    </row>
    <row r="112" spans="2:9" x14ac:dyDescent="0.25">
      <c r="B112"/>
      <c r="C112"/>
      <c r="D112"/>
      <c r="E112"/>
      <c r="F112"/>
      <c r="G112"/>
      <c r="H112"/>
      <c r="I112"/>
    </row>
    <row r="113" spans="2:9" x14ac:dyDescent="0.25">
      <c r="B113"/>
      <c r="C113"/>
      <c r="D113"/>
      <c r="E113"/>
      <c r="F113"/>
      <c r="G113"/>
      <c r="H113"/>
      <c r="I113"/>
    </row>
    <row r="114" spans="2:9" x14ac:dyDescent="0.25">
      <c r="B114"/>
      <c r="C114"/>
      <c r="D114"/>
      <c r="E114"/>
      <c r="F114"/>
      <c r="G114"/>
      <c r="H114"/>
      <c r="I114"/>
    </row>
    <row r="115" spans="2:9" x14ac:dyDescent="0.25">
      <c r="B115"/>
      <c r="C115"/>
      <c r="D115"/>
      <c r="E115"/>
      <c r="F115"/>
      <c r="G115"/>
      <c r="H115"/>
      <c r="I115"/>
    </row>
    <row r="116" spans="2:9" x14ac:dyDescent="0.25">
      <c r="B116"/>
      <c r="C116"/>
      <c r="D116"/>
      <c r="E116"/>
      <c r="F116"/>
      <c r="G116"/>
      <c r="H116"/>
      <c r="I116"/>
    </row>
    <row r="117" spans="2:9" x14ac:dyDescent="0.25">
      <c r="B117"/>
      <c r="C117"/>
      <c r="D117"/>
      <c r="E117"/>
      <c r="F117"/>
      <c r="G117"/>
      <c r="H117"/>
      <c r="I117"/>
    </row>
    <row r="118" spans="2:9" x14ac:dyDescent="0.25">
      <c r="B118"/>
      <c r="C118"/>
      <c r="D118"/>
      <c r="E118"/>
      <c r="F118"/>
      <c r="G118"/>
      <c r="H118"/>
      <c r="I118"/>
    </row>
    <row r="119" spans="2:9" x14ac:dyDescent="0.25">
      <c r="B119"/>
      <c r="C119"/>
      <c r="D119"/>
      <c r="E119"/>
      <c r="F119"/>
      <c r="G119"/>
      <c r="H119"/>
      <c r="I119"/>
    </row>
    <row r="120" spans="2:9" x14ac:dyDescent="0.25">
      <c r="B120"/>
      <c r="C120"/>
      <c r="D120"/>
      <c r="E120"/>
      <c r="F120"/>
      <c r="G120"/>
      <c r="H120"/>
      <c r="I120"/>
    </row>
    <row r="121" spans="2:9" x14ac:dyDescent="0.25">
      <c r="B121"/>
      <c r="C121"/>
      <c r="D121"/>
      <c r="E121"/>
      <c r="F121"/>
      <c r="G121"/>
      <c r="H121"/>
      <c r="I121"/>
    </row>
    <row r="122" spans="2:9" x14ac:dyDescent="0.25">
      <c r="B122"/>
      <c r="C122"/>
      <c r="D122"/>
      <c r="E122"/>
      <c r="F122"/>
      <c r="G122"/>
      <c r="H122"/>
      <c r="I122"/>
    </row>
    <row r="123" spans="2:9" x14ac:dyDescent="0.25">
      <c r="B123"/>
      <c r="C123"/>
      <c r="D123"/>
      <c r="E123"/>
      <c r="F123"/>
      <c r="G123"/>
      <c r="H123"/>
      <c r="I123"/>
    </row>
    <row r="124" spans="2:9" x14ac:dyDescent="0.25">
      <c r="B124"/>
      <c r="C124"/>
      <c r="D124"/>
      <c r="E124"/>
      <c r="F124"/>
      <c r="H124"/>
      <c r="I124"/>
    </row>
    <row r="125" spans="2:9" x14ac:dyDescent="0.25">
      <c r="B125"/>
      <c r="C125"/>
      <c r="D125"/>
      <c r="E125"/>
      <c r="F125"/>
      <c r="H125"/>
      <c r="I125"/>
    </row>
    <row r="126" spans="2:9" x14ac:dyDescent="0.25">
      <c r="B126"/>
      <c r="C126"/>
      <c r="D126"/>
      <c r="E126"/>
      <c r="F126"/>
      <c r="H126"/>
      <c r="I126"/>
    </row>
    <row r="127" spans="2:9" x14ac:dyDescent="0.25">
      <c r="B127"/>
      <c r="C127"/>
      <c r="D127"/>
      <c r="E127"/>
      <c r="F127"/>
      <c r="H127"/>
      <c r="I127"/>
    </row>
    <row r="128" spans="2:9" x14ac:dyDescent="0.25">
      <c r="B128"/>
      <c r="C128"/>
      <c r="D128"/>
      <c r="E128"/>
      <c r="F128"/>
      <c r="H128"/>
      <c r="I128"/>
    </row>
    <row r="129" spans="2:9" x14ac:dyDescent="0.25">
      <c r="B129"/>
      <c r="C129"/>
      <c r="D129"/>
      <c r="E129"/>
      <c r="F129"/>
      <c r="H129"/>
      <c r="I129"/>
    </row>
    <row r="130" spans="2:9" x14ac:dyDescent="0.25">
      <c r="B130"/>
      <c r="C130"/>
      <c r="D130"/>
      <c r="E130"/>
      <c r="F130"/>
      <c r="H130"/>
      <c r="I130"/>
    </row>
    <row r="131" spans="2:9" x14ac:dyDescent="0.25">
      <c r="B131"/>
      <c r="C131"/>
      <c r="D131"/>
      <c r="E131"/>
      <c r="F131"/>
      <c r="H131"/>
      <c r="I131"/>
    </row>
    <row r="132" spans="2:9" x14ac:dyDescent="0.25">
      <c r="B132"/>
      <c r="C132"/>
      <c r="D132"/>
      <c r="E132"/>
      <c r="F132"/>
      <c r="H132"/>
      <c r="I132"/>
    </row>
    <row r="133" spans="2:9" x14ac:dyDescent="0.25">
      <c r="B133"/>
      <c r="C133"/>
      <c r="D133"/>
      <c r="E133"/>
      <c r="F133"/>
      <c r="H133"/>
      <c r="I133"/>
    </row>
    <row r="134" spans="2:9" x14ac:dyDescent="0.25">
      <c r="B134"/>
      <c r="C134"/>
      <c r="D134"/>
      <c r="E134"/>
      <c r="F134"/>
      <c r="H134"/>
      <c r="I134"/>
    </row>
    <row r="135" spans="2:9" x14ac:dyDescent="0.25">
      <c r="B135"/>
      <c r="C135"/>
      <c r="D135"/>
      <c r="E135"/>
      <c r="F135"/>
      <c r="H135"/>
      <c r="I135"/>
    </row>
    <row r="136" spans="2:9" x14ac:dyDescent="0.25">
      <c r="B136"/>
      <c r="C136"/>
      <c r="D136"/>
      <c r="E136"/>
      <c r="F136"/>
      <c r="H136"/>
      <c r="I136"/>
    </row>
    <row r="137" spans="2:9" x14ac:dyDescent="0.25">
      <c r="B137"/>
      <c r="C137"/>
      <c r="D137"/>
      <c r="E137"/>
      <c r="F137"/>
      <c r="H137"/>
      <c r="I137"/>
    </row>
    <row r="138" spans="2:9" x14ac:dyDescent="0.25">
      <c r="B138"/>
      <c r="C138"/>
      <c r="D138"/>
      <c r="E138"/>
      <c r="F138"/>
      <c r="H138"/>
      <c r="I138"/>
    </row>
    <row r="139" spans="2:9" x14ac:dyDescent="0.25">
      <c r="B139"/>
      <c r="C139"/>
      <c r="D139"/>
      <c r="E139"/>
      <c r="F139"/>
      <c r="H139"/>
      <c r="I139"/>
    </row>
    <row r="140" spans="2:9" x14ac:dyDescent="0.25">
      <c r="B140"/>
      <c r="C140"/>
      <c r="D140"/>
      <c r="E140"/>
      <c r="F140"/>
      <c r="H140"/>
      <c r="I140"/>
    </row>
    <row r="141" spans="2:9" x14ac:dyDescent="0.25">
      <c r="B141"/>
      <c r="C141"/>
      <c r="D141"/>
      <c r="E141"/>
      <c r="F141"/>
      <c r="H141"/>
      <c r="I141"/>
    </row>
    <row r="142" spans="2:9" x14ac:dyDescent="0.25">
      <c r="B142"/>
      <c r="C142"/>
      <c r="D142"/>
      <c r="E142"/>
      <c r="F142"/>
      <c r="H142"/>
      <c r="I142"/>
    </row>
    <row r="143" spans="2:9" x14ac:dyDescent="0.25">
      <c r="B143"/>
      <c r="C143"/>
      <c r="D143"/>
      <c r="E143"/>
      <c r="F143"/>
      <c r="H143"/>
      <c r="I143"/>
    </row>
    <row r="144" spans="2:9" x14ac:dyDescent="0.25">
      <c r="B144"/>
      <c r="C144"/>
      <c r="D144"/>
      <c r="E144"/>
      <c r="F144"/>
      <c r="H144"/>
      <c r="I144"/>
    </row>
    <row r="145" spans="2:9" x14ac:dyDescent="0.25">
      <c r="B145"/>
      <c r="C145"/>
      <c r="D145"/>
      <c r="E145"/>
      <c r="F145"/>
      <c r="H145"/>
      <c r="I145"/>
    </row>
    <row r="146" spans="2:9" x14ac:dyDescent="0.25">
      <c r="B146"/>
      <c r="C146"/>
      <c r="D146"/>
      <c r="E146"/>
      <c r="F146"/>
      <c r="H146"/>
      <c r="I146"/>
    </row>
    <row r="147" spans="2:9" x14ac:dyDescent="0.25">
      <c r="B147"/>
      <c r="C147"/>
      <c r="D147"/>
      <c r="E147"/>
      <c r="F147"/>
      <c r="H147"/>
      <c r="I147"/>
    </row>
  </sheetData>
  <pageMargins left="0.7" right="0.7" top="0.75" bottom="0.75" header="0.3" footer="0.3"/>
  <pageSetup paperSize="9" orientation="portrait" r:id="rId1"/>
  <headerFooter>
    <oddHeader>&amp;C&amp;"Arial"&amp;8&amp;K000000INTERNAL&amp;1#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POT VAR KALLPA</vt:lpstr>
    </vt:vector>
  </TitlesOfParts>
  <Company>ENEL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Yataco Vivas, Julio Flavio, ED PERU</dc:creator>
  <cp:lastModifiedBy>Solsol Aguirre, Jessica Margarita, ED PERU</cp:lastModifiedBy>
  <dcterms:created xsi:type="dcterms:W3CDTF">2020-03-10T16:38:30Z</dcterms:created>
  <dcterms:modified xsi:type="dcterms:W3CDTF">2021-02-16T17:02:26Z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0183ae1-726f-4969-b787-1995b26b5e2f_Enabled">
    <vt:lpwstr>True</vt:lpwstr>
  </property>
  <property fmtid="{D5CDD505-2E9C-101B-9397-08002B2CF9AE}" pid="3" name="MSIP_Label_00183ae1-726f-4969-b787-1995b26b5e2f_SiteId">
    <vt:lpwstr>d539d4bf-5610-471a-afc2-1c76685cfefa</vt:lpwstr>
  </property>
  <property fmtid="{D5CDD505-2E9C-101B-9397-08002B2CF9AE}" pid="4" name="MSIP_Label_00183ae1-726f-4969-b787-1995b26b5e2f_Owner">
    <vt:lpwstr>julio.yataco@enel.com</vt:lpwstr>
  </property>
  <property fmtid="{D5CDD505-2E9C-101B-9397-08002B2CF9AE}" pid="5" name="MSIP_Label_00183ae1-726f-4969-b787-1995b26b5e2f_SetDate">
    <vt:lpwstr>2020-12-22T20:13:00.1825461Z</vt:lpwstr>
  </property>
  <property fmtid="{D5CDD505-2E9C-101B-9397-08002B2CF9AE}" pid="6" name="MSIP_Label_00183ae1-726f-4969-b787-1995b26b5e2f_Name">
    <vt:lpwstr>Internal</vt:lpwstr>
  </property>
  <property fmtid="{D5CDD505-2E9C-101B-9397-08002B2CF9AE}" pid="7" name="MSIP_Label_00183ae1-726f-4969-b787-1995b26b5e2f_Application">
    <vt:lpwstr>Microsoft Azure Information Protection</vt:lpwstr>
  </property>
  <property fmtid="{D5CDD505-2E9C-101B-9397-08002B2CF9AE}" pid="8" name="MSIP_Label_00183ae1-726f-4969-b787-1995b26b5e2f_ActionId">
    <vt:lpwstr>e3d102a2-77a3-41a0-8ee5-5559448b9a66</vt:lpwstr>
  </property>
  <property fmtid="{D5CDD505-2E9C-101B-9397-08002B2CF9AE}" pid="9" name="MSIP_Label_00183ae1-726f-4969-b787-1995b26b5e2f_Extended_MSFT_Method">
    <vt:lpwstr>Automatic</vt:lpwstr>
  </property>
  <property fmtid="{D5CDD505-2E9C-101B-9397-08002B2CF9AE}" pid="10" name="MSIP_Label_797ad33d-ed35-43c0-b526-22bc83c17deb_Enabled">
    <vt:lpwstr>True</vt:lpwstr>
  </property>
  <property fmtid="{D5CDD505-2E9C-101B-9397-08002B2CF9AE}" pid="11" name="MSIP_Label_797ad33d-ed35-43c0-b526-22bc83c17deb_SiteId">
    <vt:lpwstr>d539d4bf-5610-471a-afc2-1c76685cfefa</vt:lpwstr>
  </property>
  <property fmtid="{D5CDD505-2E9C-101B-9397-08002B2CF9AE}" pid="12" name="MSIP_Label_797ad33d-ed35-43c0-b526-22bc83c17deb_Owner">
    <vt:lpwstr>julio.yataco@enel.com</vt:lpwstr>
  </property>
  <property fmtid="{D5CDD505-2E9C-101B-9397-08002B2CF9AE}" pid="13" name="MSIP_Label_797ad33d-ed35-43c0-b526-22bc83c17deb_SetDate">
    <vt:lpwstr>2020-12-22T20:13:00.1825461Z</vt:lpwstr>
  </property>
  <property fmtid="{D5CDD505-2E9C-101B-9397-08002B2CF9AE}" pid="14" name="MSIP_Label_797ad33d-ed35-43c0-b526-22bc83c17deb_Name">
    <vt:lpwstr>Not Encrypted</vt:lpwstr>
  </property>
  <property fmtid="{D5CDD505-2E9C-101B-9397-08002B2CF9AE}" pid="15" name="MSIP_Label_797ad33d-ed35-43c0-b526-22bc83c17deb_Application">
    <vt:lpwstr>Microsoft Azure Information Protection</vt:lpwstr>
  </property>
  <property fmtid="{D5CDD505-2E9C-101B-9397-08002B2CF9AE}" pid="16" name="MSIP_Label_797ad33d-ed35-43c0-b526-22bc83c17deb_ActionId">
    <vt:lpwstr>e3d102a2-77a3-41a0-8ee5-5559448b9a66</vt:lpwstr>
  </property>
  <property fmtid="{D5CDD505-2E9C-101B-9397-08002B2CF9AE}" pid="17" name="MSIP_Label_797ad33d-ed35-43c0-b526-22bc83c17deb_Parent">
    <vt:lpwstr>00183ae1-726f-4969-b787-1995b26b5e2f</vt:lpwstr>
  </property>
  <property fmtid="{D5CDD505-2E9C-101B-9397-08002B2CF9AE}" pid="18" name="MSIP_Label_797ad33d-ed35-43c0-b526-22bc83c17deb_Extended_MSFT_Method">
    <vt:lpwstr>Automatic</vt:lpwstr>
  </property>
  <property fmtid="{D5CDD505-2E9C-101B-9397-08002B2CF9AE}" pid="19" name="Sensitivity">
    <vt:lpwstr>Internal Not Encrypted</vt:lpwstr>
  </property>
</Properties>
</file>