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E72929575\Documents\julio\INFORME LIBERALIZACIÓN DE PV - ML\"/>
    </mc:Choice>
  </mc:AlternateContent>
  <bookViews>
    <workbookView xWindow="0" yWindow="0" windowWidth="24000" windowHeight="9600"/>
  </bookViews>
  <sheets>
    <sheet name="INFORME POT VAR ENGIE" sheetId="1" r:id="rId1"/>
  </sheets>
  <externalReferences>
    <externalReference r:id="rId2"/>
  </externalReferences>
  <definedNames>
    <definedName name="__123Graph_ASISTEMAS" hidden="1">[1]PBEMT!#REF!</definedName>
    <definedName name="_Fill" hidden="1">#REF!</definedName>
    <definedName name="_y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CPSEE_2">#REF!</definedName>
    <definedName name="DS" hidden="1">[1]PBEMT!#REF!</definedName>
    <definedName name="s" hidden="1">#REF!</definedName>
    <definedName name="TC">#REF!</definedName>
    <definedName name="TFTN" hidden="1">[1]PBEMT!#REF!</definedName>
    <definedName name="wrn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G26" i="1" l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I41" i="1"/>
  <c r="I42" i="1"/>
  <c r="I43" i="1"/>
  <c r="I44" i="1"/>
  <c r="I45" i="1"/>
  <c r="I46" i="1"/>
  <c r="I47" i="1"/>
  <c r="I48" i="1"/>
  <c r="I49" i="1"/>
  <c r="I50" i="1"/>
  <c r="I51" i="1"/>
  <c r="I40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G25" i="1" l="1"/>
  <c r="G24" i="1"/>
  <c r="G23" i="1"/>
  <c r="G22" i="1"/>
  <c r="G21" i="1"/>
  <c r="G20" i="1"/>
  <c r="G19" i="1"/>
  <c r="G18" i="1"/>
  <c r="G17" i="1"/>
  <c r="G16" i="1"/>
  <c r="G4" i="1" l="1"/>
  <c r="G5" i="1"/>
  <c r="G6" i="1"/>
  <c r="G7" i="1"/>
  <c r="G8" i="1"/>
  <c r="G9" i="1"/>
  <c r="G10" i="1"/>
  <c r="G11" i="1"/>
  <c r="G12" i="1"/>
  <c r="G13" i="1"/>
  <c r="G14" i="1"/>
  <c r="G15" i="1"/>
</calcChain>
</file>

<file path=xl/sharedStrings.xml><?xml version="1.0" encoding="utf-8"?>
<sst xmlns="http://schemas.openxmlformats.org/spreadsheetml/2006/main" count="13" uniqueCount="13">
  <si>
    <t>Contratos PF
(MW)</t>
  </si>
  <si>
    <t>Contratos PV
(MW)</t>
  </si>
  <si>
    <t>TOTAL PV</t>
  </si>
  <si>
    <t>PV ENGIE</t>
  </si>
  <si>
    <t>Proy Dmda 
(MW)
1%</t>
  </si>
  <si>
    <t>ESCENARIO ACTUAL</t>
  </si>
  <si>
    <t>PV ENGIE
LIBERADA</t>
  </si>
  <si>
    <t>CRECIMIENTO</t>
  </si>
  <si>
    <t>MES</t>
  </si>
  <si>
    <t>ESCENARIO CON ADENDA</t>
  </si>
  <si>
    <t>Proy Dmda 
(MW)
3%</t>
  </si>
  <si>
    <t>Proy Dmda 
(MW)
5%</t>
  </si>
  <si>
    <t>Demanda 
Real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</si>
</sst>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</cellStyleXfs>
  <cellXfs count="11">
    <xf numFmtId="0" fontId="0" fillId="0" borderId="0" xfId="0"/>
    <xf numFmtId="3" fontId="0" fillId="0" borderId="0" xfId="0" applyNumberFormat="1"/>
    <xf numFmtId="17" fontId="0" fillId="0" borderId="1" xfId="0" applyNumberFormat="1" applyBorder="1" applyAlignment="1">
      <alignment horizontal="left"/>
    </xf>
    <xf numFmtId="3" fontId="0" fillId="0" borderId="1" xfId="0" applyNumberFormat="1" applyBorder="1"/>
    <xf numFmtId="3" fontId="0" fillId="0" borderId="0" xfId="0" applyNumberFormat="1" applyFill="1" applyBorder="1"/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/>
    <xf numFmtId="9" fontId="0" fillId="4" borderId="1" xfId="1" applyFont="1" applyFill="1" applyBorder="1" applyAlignment="1">
      <alignment horizontal="center"/>
    </xf>
    <xf numFmtId="0" fontId="3" fillId="0" borderId="0" xfId="0" applyFont="1"/>
    <xf numFmtId="3" fontId="4" fillId="0" borderId="1" xfId="0" applyNumberFormat="1" applyFont="1" applyBorder="1"/>
  </cellXfs>
  <cellStyles count="7">
    <cellStyle name="A3 297 x 420 mm 2" xfId="4"/>
    <cellStyle name="Millares 2" xfId="3"/>
    <cellStyle name="Normal" xfId="0" builtinId="0"/>
    <cellStyle name="Normal 2" xfId="2"/>
    <cellStyle name="Normal 2 2" xfId="5"/>
    <cellStyle name="Porcentaje" xfId="1" builtinId="5"/>
    <cellStyle name="Porcentaje 2" xfId="6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PE"/>
              <a:t>ESCENARIO ACTUAL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156958734790739"/>
          <c:y val="0.11897435897435897"/>
          <c:w val="0.85488935288839707"/>
          <c:h val="0.70802729658792651"/>
        </c:manualLayout>
      </c:layout>
      <c:barChart>
        <c:barDir val="col"/>
        <c:grouping val="stacked"/>
        <c:varyColors val="0"/>
        <c:ser>
          <c:idx val="3"/>
          <c:order val="4"/>
          <c:tx>
            <c:strRef>
              <c:f>'INFORME POT VAR ENGIE'!$F$3</c:f>
              <c:strCache>
                <c:ptCount val="1"/>
                <c:pt idx="0">
                  <c:v>Contratos PF
(MW)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ENGIE'!$A$4:$A$51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ENGIE'!$F$4:$F$51</c:f>
              <c:numCache>
                <c:formatCode>#,##0</c:formatCode>
                <c:ptCount val="48"/>
                <c:pt idx="0">
                  <c:v>1146.6044800129209</c:v>
                </c:pt>
                <c:pt idx="1">
                  <c:v>1146.5581301842624</c:v>
                </c:pt>
                <c:pt idx="2">
                  <c:v>1146.3611100000001</c:v>
                </c:pt>
                <c:pt idx="3">
                  <c:v>1146.7357400000001</c:v>
                </c:pt>
                <c:pt idx="4">
                  <c:v>1146.6529951792154</c:v>
                </c:pt>
                <c:pt idx="5">
                  <c:v>1146.22308</c:v>
                </c:pt>
                <c:pt idx="6">
                  <c:v>1145.4724232853885</c:v>
                </c:pt>
                <c:pt idx="7">
                  <c:v>1144.8687567545285</c:v>
                </c:pt>
                <c:pt idx="8">
                  <c:v>1145.0667654807794</c:v>
                </c:pt>
                <c:pt idx="9">
                  <c:v>1145.4536964775482</c:v>
                </c:pt>
                <c:pt idx="10">
                  <c:v>1145.6910234520317</c:v>
                </c:pt>
                <c:pt idx="11">
                  <c:v>1145.5778240685399</c:v>
                </c:pt>
                <c:pt idx="12">
                  <c:v>1145.5778240685399</c:v>
                </c:pt>
                <c:pt idx="13">
                  <c:v>1145.5778240685399</c:v>
                </c:pt>
                <c:pt idx="14">
                  <c:v>1145.5778240685399</c:v>
                </c:pt>
                <c:pt idx="15">
                  <c:v>1145.5778240685399</c:v>
                </c:pt>
                <c:pt idx="16">
                  <c:v>1145.5778240685399</c:v>
                </c:pt>
                <c:pt idx="17">
                  <c:v>1145.5778240685399</c:v>
                </c:pt>
                <c:pt idx="18">
                  <c:v>1145.5778240685399</c:v>
                </c:pt>
                <c:pt idx="19">
                  <c:v>1145.5778240685399</c:v>
                </c:pt>
                <c:pt idx="20">
                  <c:v>1145.5778240685399</c:v>
                </c:pt>
                <c:pt idx="21">
                  <c:v>1145.5778240685399</c:v>
                </c:pt>
                <c:pt idx="22">
                  <c:v>1145.5778240685399</c:v>
                </c:pt>
                <c:pt idx="23">
                  <c:v>1145.5778240685399</c:v>
                </c:pt>
                <c:pt idx="24">
                  <c:v>1145.5778240685399</c:v>
                </c:pt>
                <c:pt idx="25">
                  <c:v>1145.5778240685399</c:v>
                </c:pt>
                <c:pt idx="26">
                  <c:v>1145.5778240685399</c:v>
                </c:pt>
                <c:pt idx="27">
                  <c:v>1145.5778240685399</c:v>
                </c:pt>
                <c:pt idx="28">
                  <c:v>1145.5778240685399</c:v>
                </c:pt>
                <c:pt idx="29">
                  <c:v>1145.5778240685399</c:v>
                </c:pt>
                <c:pt idx="30">
                  <c:v>1145.5778240685399</c:v>
                </c:pt>
                <c:pt idx="31">
                  <c:v>1145.5778240685399</c:v>
                </c:pt>
                <c:pt idx="32">
                  <c:v>1145.5778240685399</c:v>
                </c:pt>
                <c:pt idx="33">
                  <c:v>1145.5778240685399</c:v>
                </c:pt>
                <c:pt idx="34">
                  <c:v>1145.5778240685399</c:v>
                </c:pt>
                <c:pt idx="35">
                  <c:v>1145.5778240685399</c:v>
                </c:pt>
                <c:pt idx="36">
                  <c:v>884.00600000000009</c:v>
                </c:pt>
                <c:pt idx="37">
                  <c:v>884.00600000000009</c:v>
                </c:pt>
                <c:pt idx="38">
                  <c:v>884.00600000000009</c:v>
                </c:pt>
                <c:pt idx="39">
                  <c:v>884.00600000000009</c:v>
                </c:pt>
                <c:pt idx="40">
                  <c:v>884.00600000000009</c:v>
                </c:pt>
                <c:pt idx="41">
                  <c:v>884.00600000000009</c:v>
                </c:pt>
                <c:pt idx="42">
                  <c:v>884.00600000000009</c:v>
                </c:pt>
                <c:pt idx="43">
                  <c:v>884.00600000000009</c:v>
                </c:pt>
                <c:pt idx="44">
                  <c:v>884.00600000000009</c:v>
                </c:pt>
                <c:pt idx="45">
                  <c:v>884.00600000000009</c:v>
                </c:pt>
                <c:pt idx="46">
                  <c:v>884.00600000000009</c:v>
                </c:pt>
                <c:pt idx="47">
                  <c:v>884.00600000000009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A9-425E-A425-1B8341918C1B}"/>
            </c:ext>
          </c:extLst>
        </c:ser>
        <c:ser>
          <c:idx val="4"/>
          <c:order val="5"/>
          <c:tx>
            <c:strRef>
              <c:f>'INFORME POT VAR ENGIE'!$G$3</c:f>
              <c:strCache>
                <c:ptCount val="1"/>
                <c:pt idx="0">
                  <c:v>Contratos PV
(MW)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ENGIE'!$A$4:$A$51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ENGIE'!$G$4:$G$51</c:f>
              <c:numCache>
                <c:formatCode>#,##0</c:formatCode>
                <c:ptCount val="48"/>
                <c:pt idx="0">
                  <c:v>61.239999999999995</c:v>
                </c:pt>
                <c:pt idx="1">
                  <c:v>61.239999999999995</c:v>
                </c:pt>
                <c:pt idx="2">
                  <c:v>61.239999999999995</c:v>
                </c:pt>
                <c:pt idx="3">
                  <c:v>61.239999999999995</c:v>
                </c:pt>
                <c:pt idx="4">
                  <c:v>61.239999999999995</c:v>
                </c:pt>
                <c:pt idx="5">
                  <c:v>61.239999999999995</c:v>
                </c:pt>
                <c:pt idx="6">
                  <c:v>61.239999999999995</c:v>
                </c:pt>
                <c:pt idx="7">
                  <c:v>61.239999999999995</c:v>
                </c:pt>
                <c:pt idx="8">
                  <c:v>61.239999999999995</c:v>
                </c:pt>
                <c:pt idx="9">
                  <c:v>61.239999999999995</c:v>
                </c:pt>
                <c:pt idx="10">
                  <c:v>61.239999999999995</c:v>
                </c:pt>
                <c:pt idx="11">
                  <c:v>61.239999999999995</c:v>
                </c:pt>
                <c:pt idx="12">
                  <c:v>61.239999999999995</c:v>
                </c:pt>
                <c:pt idx="13">
                  <c:v>61.239999999999995</c:v>
                </c:pt>
                <c:pt idx="14">
                  <c:v>61.239999999999995</c:v>
                </c:pt>
                <c:pt idx="15">
                  <c:v>61.239999999999995</c:v>
                </c:pt>
                <c:pt idx="16">
                  <c:v>61.239999999999995</c:v>
                </c:pt>
                <c:pt idx="17">
                  <c:v>61.239999999999995</c:v>
                </c:pt>
                <c:pt idx="18">
                  <c:v>61.239999999999995</c:v>
                </c:pt>
                <c:pt idx="19">
                  <c:v>61.239999999999995</c:v>
                </c:pt>
                <c:pt idx="20">
                  <c:v>61.239999999999995</c:v>
                </c:pt>
                <c:pt idx="21">
                  <c:v>61.239999999999995</c:v>
                </c:pt>
                <c:pt idx="22">
                  <c:v>61.239999999999995</c:v>
                </c:pt>
                <c:pt idx="23">
                  <c:v>61.239999999999995</c:v>
                </c:pt>
                <c:pt idx="24">
                  <c:v>61.239999999999995</c:v>
                </c:pt>
                <c:pt idx="25">
                  <c:v>61.239999999999995</c:v>
                </c:pt>
                <c:pt idx="26">
                  <c:v>61.239999999999995</c:v>
                </c:pt>
                <c:pt idx="27">
                  <c:v>61.239999999999995</c:v>
                </c:pt>
                <c:pt idx="28">
                  <c:v>61.239999999999995</c:v>
                </c:pt>
                <c:pt idx="29">
                  <c:v>61.239999999999995</c:v>
                </c:pt>
                <c:pt idx="30">
                  <c:v>61.239999999999995</c:v>
                </c:pt>
                <c:pt idx="31">
                  <c:v>61.239999999999995</c:v>
                </c:pt>
                <c:pt idx="32">
                  <c:v>61.239999999999995</c:v>
                </c:pt>
                <c:pt idx="33">
                  <c:v>61.239999999999995</c:v>
                </c:pt>
                <c:pt idx="34">
                  <c:v>61.239999999999995</c:v>
                </c:pt>
                <c:pt idx="35">
                  <c:v>61.239999999999995</c:v>
                </c:pt>
                <c:pt idx="36">
                  <c:v>155.99</c:v>
                </c:pt>
                <c:pt idx="37">
                  <c:v>155.99</c:v>
                </c:pt>
                <c:pt idx="38">
                  <c:v>155.99</c:v>
                </c:pt>
                <c:pt idx="39">
                  <c:v>155.99</c:v>
                </c:pt>
                <c:pt idx="40">
                  <c:v>155.99</c:v>
                </c:pt>
                <c:pt idx="41">
                  <c:v>155.99</c:v>
                </c:pt>
                <c:pt idx="42">
                  <c:v>155.99</c:v>
                </c:pt>
                <c:pt idx="43">
                  <c:v>155.99</c:v>
                </c:pt>
                <c:pt idx="44">
                  <c:v>155.99</c:v>
                </c:pt>
                <c:pt idx="45">
                  <c:v>155.99</c:v>
                </c:pt>
                <c:pt idx="46">
                  <c:v>155.99</c:v>
                </c:pt>
                <c:pt idx="47">
                  <c:v>155.99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A9-425E-A425-1B8341918C1B}"/>
            </c:ext>
          </c:extLst>
        </c:ser>
        <c:ser>
          <c:idx val="0"/>
          <c:order val="6"/>
          <c:tx>
            <c:strRef>
              <c:f>'INFORME POT VAR ENGIE'!$H$3</c:f>
              <c:strCache>
                <c:ptCount val="1"/>
                <c:pt idx="0">
                  <c:v>PV ENGIE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ENGIE'!$A$4:$A$51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ENGIE'!$H$4:$H$51</c:f>
              <c:numCache>
                <c:formatCode>#,##0</c:formatCode>
                <c:ptCount val="48"/>
                <c:pt idx="0">
                  <c:v>47.36</c:v>
                </c:pt>
                <c:pt idx="1">
                  <c:v>47.36</c:v>
                </c:pt>
                <c:pt idx="2">
                  <c:v>47.36</c:v>
                </c:pt>
                <c:pt idx="3">
                  <c:v>47.36</c:v>
                </c:pt>
                <c:pt idx="4">
                  <c:v>47.36</c:v>
                </c:pt>
                <c:pt idx="5">
                  <c:v>47.36</c:v>
                </c:pt>
                <c:pt idx="6">
                  <c:v>47.36</c:v>
                </c:pt>
                <c:pt idx="7">
                  <c:v>47.36</c:v>
                </c:pt>
                <c:pt idx="8">
                  <c:v>47.36</c:v>
                </c:pt>
                <c:pt idx="9">
                  <c:v>47.36</c:v>
                </c:pt>
                <c:pt idx="10">
                  <c:v>47.36</c:v>
                </c:pt>
                <c:pt idx="11">
                  <c:v>47.36</c:v>
                </c:pt>
                <c:pt idx="12">
                  <c:v>47.36</c:v>
                </c:pt>
                <c:pt idx="13">
                  <c:v>47.36</c:v>
                </c:pt>
                <c:pt idx="14">
                  <c:v>47.36</c:v>
                </c:pt>
                <c:pt idx="15">
                  <c:v>47.36</c:v>
                </c:pt>
                <c:pt idx="16">
                  <c:v>47.36</c:v>
                </c:pt>
                <c:pt idx="17">
                  <c:v>47.36</c:v>
                </c:pt>
                <c:pt idx="18">
                  <c:v>47.36</c:v>
                </c:pt>
                <c:pt idx="19">
                  <c:v>47.36</c:v>
                </c:pt>
                <c:pt idx="20">
                  <c:v>47.36</c:v>
                </c:pt>
                <c:pt idx="21">
                  <c:v>47.36</c:v>
                </c:pt>
                <c:pt idx="22">
                  <c:v>47.36</c:v>
                </c:pt>
                <c:pt idx="23">
                  <c:v>47.36</c:v>
                </c:pt>
                <c:pt idx="24">
                  <c:v>47.36</c:v>
                </c:pt>
                <c:pt idx="25">
                  <c:v>47.36</c:v>
                </c:pt>
                <c:pt idx="26">
                  <c:v>47.36</c:v>
                </c:pt>
                <c:pt idx="27">
                  <c:v>47.36</c:v>
                </c:pt>
                <c:pt idx="28">
                  <c:v>47.36</c:v>
                </c:pt>
                <c:pt idx="29">
                  <c:v>47.36</c:v>
                </c:pt>
                <c:pt idx="30">
                  <c:v>47.36</c:v>
                </c:pt>
                <c:pt idx="31">
                  <c:v>47.36</c:v>
                </c:pt>
                <c:pt idx="32">
                  <c:v>47.36</c:v>
                </c:pt>
                <c:pt idx="33">
                  <c:v>47.36</c:v>
                </c:pt>
                <c:pt idx="34">
                  <c:v>47.36</c:v>
                </c:pt>
                <c:pt idx="35">
                  <c:v>47.36</c:v>
                </c:pt>
                <c:pt idx="36">
                  <c:v>20.81</c:v>
                </c:pt>
                <c:pt idx="37">
                  <c:v>20.81</c:v>
                </c:pt>
                <c:pt idx="38">
                  <c:v>20.81</c:v>
                </c:pt>
                <c:pt idx="39">
                  <c:v>20.81</c:v>
                </c:pt>
                <c:pt idx="40">
                  <c:v>20.81</c:v>
                </c:pt>
                <c:pt idx="41">
                  <c:v>20.81</c:v>
                </c:pt>
                <c:pt idx="42">
                  <c:v>20.81</c:v>
                </c:pt>
                <c:pt idx="43">
                  <c:v>20.81</c:v>
                </c:pt>
                <c:pt idx="44">
                  <c:v>20.81</c:v>
                </c:pt>
                <c:pt idx="45">
                  <c:v>20.81</c:v>
                </c:pt>
                <c:pt idx="46">
                  <c:v>20.81</c:v>
                </c:pt>
                <c:pt idx="47">
                  <c:v>20.81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A9-425E-A425-1B8341918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89404360"/>
        <c:axId val="689408296"/>
      </c:barChart>
      <c:lineChart>
        <c:grouping val="standard"/>
        <c:varyColors val="0"/>
        <c:ser>
          <c:idx val="6"/>
          <c:order val="0"/>
          <c:tx>
            <c:strRef>
              <c:f>'INFORME POT VAR ENGIE'!$E$3</c:f>
              <c:strCache>
                <c:ptCount val="1"/>
                <c:pt idx="0">
                  <c:v>Proy Dmda 
(MW)
5%</c:v>
                </c:pt>
              </c:strCache>
            </c:strRef>
          </c:tx>
          <c:spPr>
            <a:ln w="28575" cap="rnd">
              <a:solidFill>
                <a:srgbClr val="00206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ENGIE'!$E$4:$E$51</c:f>
              <c:numCache>
                <c:formatCode>#,##0</c:formatCode>
                <c:ptCount val="48"/>
                <c:pt idx="20">
                  <c:v>905.08042323910001</c:v>
                </c:pt>
                <c:pt idx="21">
                  <c:v>957.44443834194351</c:v>
                </c:pt>
                <c:pt idx="22">
                  <c:v>980.76243761363605</c:v>
                </c:pt>
                <c:pt idx="23">
                  <c:v>981.27041836528645</c:v>
                </c:pt>
                <c:pt idx="24">
                  <c:v>1036.9846630377788</c:v>
                </c:pt>
                <c:pt idx="25">
                  <c:v>1043.1176428734152</c:v>
                </c:pt>
                <c:pt idx="26">
                  <c:v>1012.3571444961518</c:v>
                </c:pt>
                <c:pt idx="27">
                  <c:v>1010.4083836098984</c:v>
                </c:pt>
                <c:pt idx="28">
                  <c:v>983.60262210194537</c:v>
                </c:pt>
                <c:pt idx="29">
                  <c:v>896.2950615878774</c:v>
                </c:pt>
                <c:pt idx="30">
                  <c:v>921.15800860755098</c:v>
                </c:pt>
                <c:pt idx="31">
                  <c:v>941.26524925719139</c:v>
                </c:pt>
                <c:pt idx="32">
                  <c:v>938.44024041966168</c:v>
                </c:pt>
                <c:pt idx="33">
                  <c:v>957.44443834194351</c:v>
                </c:pt>
                <c:pt idx="34">
                  <c:v>980.76243761363605</c:v>
                </c:pt>
                <c:pt idx="35">
                  <c:v>981.27041836528645</c:v>
                </c:pt>
                <c:pt idx="36">
                  <c:v>1088.8338961896677</c:v>
                </c:pt>
                <c:pt idx="37">
                  <c:v>1095.2735250170861</c:v>
                </c:pt>
                <c:pt idx="38">
                  <c:v>1062.9750017209594</c:v>
                </c:pt>
                <c:pt idx="39">
                  <c:v>1060.9288027903933</c:v>
                </c:pt>
                <c:pt idx="40">
                  <c:v>1032.7827532070428</c:v>
                </c:pt>
                <c:pt idx="41">
                  <c:v>941.10981466727128</c:v>
                </c:pt>
                <c:pt idx="42">
                  <c:v>967.21590903792855</c:v>
                </c:pt>
                <c:pt idx="43">
                  <c:v>988.32851172005098</c:v>
                </c:pt>
                <c:pt idx="44">
                  <c:v>985.36225244064485</c:v>
                </c:pt>
                <c:pt idx="45">
                  <c:v>1005.3166602590408</c:v>
                </c:pt>
                <c:pt idx="46">
                  <c:v>1029.8005594943179</c:v>
                </c:pt>
                <c:pt idx="47">
                  <c:v>1030.3339392835508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97-426F-B327-51A6C88C5D89}"/>
            </c:ext>
          </c:extLst>
        </c:ser>
        <c:ser>
          <c:idx val="5"/>
          <c:order val="1"/>
          <c:tx>
            <c:strRef>
              <c:f>'INFORME POT VAR ENGIE'!$C$3</c:f>
              <c:strCache>
                <c:ptCount val="1"/>
                <c:pt idx="0">
                  <c:v>Proy Dmda 
(MW)
1%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ENGIE'!$C$4:$C$51</c:f>
              <c:numCache>
                <c:formatCode>#,##0</c:formatCode>
                <c:ptCount val="48"/>
                <c:pt idx="20">
                  <c:v>905.08042323910001</c:v>
                </c:pt>
                <c:pt idx="21">
                  <c:v>920.97036450034568</c:v>
                </c:pt>
                <c:pt idx="22">
                  <c:v>943.40005903787846</c:v>
                </c:pt>
                <c:pt idx="23">
                  <c:v>943.88868814184696</c:v>
                </c:pt>
                <c:pt idx="24">
                  <c:v>997.48048539824435</c:v>
                </c:pt>
                <c:pt idx="25">
                  <c:v>1003.3798279068089</c:v>
                </c:pt>
                <c:pt idx="26">
                  <c:v>973.79115803915545</c:v>
                </c:pt>
                <c:pt idx="27">
                  <c:v>971.91663566285456</c:v>
                </c:pt>
                <c:pt idx="28">
                  <c:v>946.13204602187125</c:v>
                </c:pt>
                <c:pt idx="29">
                  <c:v>862.15048781310111</c:v>
                </c:pt>
                <c:pt idx="30">
                  <c:v>886.06627494631095</c:v>
                </c:pt>
                <c:pt idx="31">
                  <c:v>905.40752547596503</c:v>
                </c:pt>
                <c:pt idx="32">
                  <c:v>902.69013602272219</c:v>
                </c:pt>
                <c:pt idx="33">
                  <c:v>920.97036450034568</c:v>
                </c:pt>
                <c:pt idx="34">
                  <c:v>943.40005903787846</c:v>
                </c:pt>
                <c:pt idx="35">
                  <c:v>943.88868814184696</c:v>
                </c:pt>
                <c:pt idx="36">
                  <c:v>1007.4552902522269</c:v>
                </c:pt>
                <c:pt idx="37">
                  <c:v>1013.4136261858771</c:v>
                </c:pt>
                <c:pt idx="38">
                  <c:v>983.52906961954704</c:v>
                </c:pt>
                <c:pt idx="39">
                  <c:v>981.63580201948309</c:v>
                </c:pt>
                <c:pt idx="40">
                  <c:v>955.59336648209</c:v>
                </c:pt>
                <c:pt idx="41">
                  <c:v>870.77199269123207</c:v>
                </c:pt>
                <c:pt idx="42">
                  <c:v>894.92693769577409</c:v>
                </c:pt>
                <c:pt idx="43">
                  <c:v>914.46160073072474</c:v>
                </c:pt>
                <c:pt idx="44">
                  <c:v>911.71703738294946</c:v>
                </c:pt>
                <c:pt idx="45">
                  <c:v>930.1800681453492</c:v>
                </c:pt>
                <c:pt idx="46">
                  <c:v>952.83405962825725</c:v>
                </c:pt>
                <c:pt idx="47">
                  <c:v>953.32757502326547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97-426F-B327-51A6C88C5D89}"/>
            </c:ext>
          </c:extLst>
        </c:ser>
        <c:ser>
          <c:idx val="1"/>
          <c:order val="2"/>
          <c:tx>
            <c:strRef>
              <c:f>'INFORME POT VAR KALLPA'!#REF!</c:f>
              <c:strCache>
                <c:ptCount val="1"/>
                <c:pt idx="0">
                  <c:v>#REF!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A9-425E-A425-1B8341918C1B}"/>
            </c:ext>
          </c:extLst>
        </c:ser>
        <c:ser>
          <c:idx val="2"/>
          <c:order val="3"/>
          <c:tx>
            <c:strRef>
              <c:f>'INFORME POT VAR ENGIE'!$D$3</c:f>
              <c:strCache>
                <c:ptCount val="1"/>
                <c:pt idx="0">
                  <c:v>Proy Dmda 
(MW)
3%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ENGIE'!$D$4:$D$51</c:f>
              <c:numCache>
                <c:formatCode>#,##0</c:formatCode>
                <c:ptCount val="48"/>
                <c:pt idx="20">
                  <c:v>905.08042323910001</c:v>
                </c:pt>
                <c:pt idx="21">
                  <c:v>939.2074014211446</c:v>
                </c:pt>
                <c:pt idx="22">
                  <c:v>962.0812483257572</c:v>
                </c:pt>
                <c:pt idx="23">
                  <c:v>962.5795532535667</c:v>
                </c:pt>
                <c:pt idx="24">
                  <c:v>1017.2325742180116</c:v>
                </c:pt>
                <c:pt idx="25">
                  <c:v>1023.2487353901121</c:v>
                </c:pt>
                <c:pt idx="26">
                  <c:v>993.07415126765363</c:v>
                </c:pt>
                <c:pt idx="27">
                  <c:v>991.16250963637651</c:v>
                </c:pt>
                <c:pt idx="28">
                  <c:v>964.86733406190831</c:v>
                </c:pt>
                <c:pt idx="29">
                  <c:v>879.22277470048925</c:v>
                </c:pt>
                <c:pt idx="30">
                  <c:v>903.61214177693103</c:v>
                </c:pt>
                <c:pt idx="31">
                  <c:v>923.33638736657815</c:v>
                </c:pt>
                <c:pt idx="32">
                  <c:v>920.56518822119187</c:v>
                </c:pt>
                <c:pt idx="33">
                  <c:v>939.2074014211446</c:v>
                </c:pt>
                <c:pt idx="34">
                  <c:v>962.0812483257572</c:v>
                </c:pt>
                <c:pt idx="35">
                  <c:v>962.5795532535667</c:v>
                </c:pt>
                <c:pt idx="36">
                  <c:v>1047.749551444552</c:v>
                </c:pt>
                <c:pt idx="37">
                  <c:v>1053.9461974518154</c:v>
                </c:pt>
                <c:pt idx="38">
                  <c:v>1022.8663758056832</c:v>
                </c:pt>
                <c:pt idx="39">
                  <c:v>1020.8973849254678</c:v>
                </c:pt>
                <c:pt idx="40">
                  <c:v>993.8133540837656</c:v>
                </c:pt>
                <c:pt idx="41">
                  <c:v>905.59945794150394</c:v>
                </c:pt>
                <c:pt idx="42">
                  <c:v>930.72050603023899</c:v>
                </c:pt>
                <c:pt idx="43">
                  <c:v>951.03647898757549</c:v>
                </c:pt>
                <c:pt idx="44">
                  <c:v>948.18214386782768</c:v>
                </c:pt>
                <c:pt idx="45">
                  <c:v>967.38362346377892</c:v>
                </c:pt>
                <c:pt idx="46">
                  <c:v>990.94368577552996</c:v>
                </c:pt>
                <c:pt idx="47">
                  <c:v>991.45693985117373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F7A9-425E-A425-1B8341918C1B}"/>
            </c:ext>
          </c:extLst>
        </c:ser>
        <c:ser>
          <c:idx val="7"/>
          <c:order val="7"/>
          <c:tx>
            <c:strRef>
              <c:f>'INFORME POT VAR ENGIE'!$B$3</c:f>
              <c:strCache>
                <c:ptCount val="1"/>
                <c:pt idx="0">
                  <c:v>Demanda 
Real
(MW)</c:v>
                </c:pt>
              </c:strCache>
            </c:strRef>
          </c:tx>
          <c:spPr>
            <a:ln w="57150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ENGIE'!$B$4:$B$24</c:f>
              <c:numCache>
                <c:formatCode>#,##0</c:formatCode>
                <c:ptCount val="21"/>
                <c:pt idx="0">
                  <c:v>987.60444098836069</c:v>
                </c:pt>
                <c:pt idx="1">
                  <c:v>993.44537416515732</c:v>
                </c:pt>
                <c:pt idx="2">
                  <c:v>964.14966142490641</c:v>
                </c:pt>
                <c:pt idx="3">
                  <c:v>962.29369867609364</c:v>
                </c:pt>
                <c:pt idx="4">
                  <c:v>936.76440200185266</c:v>
                </c:pt>
                <c:pt idx="5">
                  <c:v>853.61434436940704</c:v>
                </c:pt>
                <c:pt idx="6">
                  <c:v>877.29334153100092</c:v>
                </c:pt>
                <c:pt idx="7">
                  <c:v>896.44309453065841</c:v>
                </c:pt>
                <c:pt idx="8">
                  <c:v>893.75260992348728</c:v>
                </c:pt>
                <c:pt idx="9">
                  <c:v>911.85184603994617</c:v>
                </c:pt>
                <c:pt idx="10">
                  <c:v>934.05946439393904</c:v>
                </c:pt>
                <c:pt idx="11">
                  <c:v>934.54325558598703</c:v>
                </c:pt>
                <c:pt idx="12">
                  <c:v>970.77571509806512</c:v>
                </c:pt>
                <c:pt idx="13">
                  <c:v>987.69001782952603</c:v>
                </c:pt>
                <c:pt idx="14">
                  <c:v>997.43859680139713</c:v>
                </c:pt>
                <c:pt idx="15">
                  <c:v>818.01494834305811</c:v>
                </c:pt>
                <c:pt idx="16">
                  <c:v>839.83105096816303</c:v>
                </c:pt>
                <c:pt idx="17">
                  <c:v>834.74088571196796</c:v>
                </c:pt>
                <c:pt idx="18">
                  <c:v>873.93402785444596</c:v>
                </c:pt>
                <c:pt idx="19">
                  <c:v>889.65919568703998</c:v>
                </c:pt>
                <c:pt idx="20">
                  <c:v>905.08042323910001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3B-4365-BE0A-C4BFCDE86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404360"/>
        <c:axId val="689408296"/>
      </c:lineChart>
      <c:dateAx>
        <c:axId val="6894043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89408296"/>
        <c:crosses val="autoZero"/>
        <c:auto val="1"/>
        <c:lblOffset val="100"/>
        <c:baseTimeUnit val="months"/>
      </c:dateAx>
      <c:valAx>
        <c:axId val="689408296"/>
        <c:scaling>
          <c:orientation val="minMax"/>
          <c:min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POTENCIA CONTRATADA (MW)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89404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0.14204422530250813"/>
          <c:y val="0.563329537653947"/>
          <c:w val="0.77521873663555629"/>
          <c:h val="0.2151320008075914"/>
        </c:manualLayout>
      </c:layout>
      <c:overlay val="0"/>
      <c:spPr>
        <a:solidFill>
          <a:schemeClr val="accent3">
            <a:lumMod val="20000"/>
            <a:lumOff val="8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PE"/>
              <a:t>ESCENARIO ACTUAL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156958734790739"/>
          <c:y val="0.11897435897435897"/>
          <c:w val="0.85488935288839707"/>
          <c:h val="0.70802729658792651"/>
        </c:manualLayout>
      </c:layout>
      <c:barChart>
        <c:barDir val="col"/>
        <c:grouping val="stacked"/>
        <c:varyColors val="0"/>
        <c:ser>
          <c:idx val="3"/>
          <c:order val="4"/>
          <c:tx>
            <c:strRef>
              <c:f>'INFORME POT VAR ENGIE'!$F$3</c:f>
              <c:strCache>
                <c:ptCount val="1"/>
                <c:pt idx="0">
                  <c:v>Contratos PF
(MW)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ENGIE'!$A$4:$A$51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ENGIE'!$F$4:$F$51</c:f>
              <c:numCache>
                <c:formatCode>#,##0</c:formatCode>
                <c:ptCount val="48"/>
                <c:pt idx="0">
                  <c:v>1146.6044800129209</c:v>
                </c:pt>
                <c:pt idx="1">
                  <c:v>1146.5581301842624</c:v>
                </c:pt>
                <c:pt idx="2">
                  <c:v>1146.3611100000001</c:v>
                </c:pt>
                <c:pt idx="3">
                  <c:v>1146.7357400000001</c:v>
                </c:pt>
                <c:pt idx="4">
                  <c:v>1146.6529951792154</c:v>
                </c:pt>
                <c:pt idx="5">
                  <c:v>1146.22308</c:v>
                </c:pt>
                <c:pt idx="6">
                  <c:v>1145.4724232853885</c:v>
                </c:pt>
                <c:pt idx="7">
                  <c:v>1144.8687567545285</c:v>
                </c:pt>
                <c:pt idx="8">
                  <c:v>1145.0667654807794</c:v>
                </c:pt>
                <c:pt idx="9">
                  <c:v>1145.4536964775482</c:v>
                </c:pt>
                <c:pt idx="10">
                  <c:v>1145.6910234520317</c:v>
                </c:pt>
                <c:pt idx="11">
                  <c:v>1145.5778240685399</c:v>
                </c:pt>
                <c:pt idx="12">
                  <c:v>1145.5778240685399</c:v>
                </c:pt>
                <c:pt idx="13">
                  <c:v>1145.5778240685399</c:v>
                </c:pt>
                <c:pt idx="14">
                  <c:v>1145.5778240685399</c:v>
                </c:pt>
                <c:pt idx="15">
                  <c:v>1145.5778240685399</c:v>
                </c:pt>
                <c:pt idx="16">
                  <c:v>1145.5778240685399</c:v>
                </c:pt>
                <c:pt idx="17">
                  <c:v>1145.5778240685399</c:v>
                </c:pt>
                <c:pt idx="18">
                  <c:v>1145.5778240685399</c:v>
                </c:pt>
                <c:pt idx="19">
                  <c:v>1145.5778240685399</c:v>
                </c:pt>
                <c:pt idx="20">
                  <c:v>1145.5778240685399</c:v>
                </c:pt>
                <c:pt idx="21">
                  <c:v>1145.5778240685399</c:v>
                </c:pt>
                <c:pt idx="22">
                  <c:v>1145.5778240685399</c:v>
                </c:pt>
                <c:pt idx="23">
                  <c:v>1145.5778240685399</c:v>
                </c:pt>
                <c:pt idx="24">
                  <c:v>1145.5778240685399</c:v>
                </c:pt>
                <c:pt idx="25">
                  <c:v>1145.5778240685399</c:v>
                </c:pt>
                <c:pt idx="26">
                  <c:v>1145.5778240685399</c:v>
                </c:pt>
                <c:pt idx="27">
                  <c:v>1145.5778240685399</c:v>
                </c:pt>
                <c:pt idx="28">
                  <c:v>1145.5778240685399</c:v>
                </c:pt>
                <c:pt idx="29">
                  <c:v>1145.5778240685399</c:v>
                </c:pt>
                <c:pt idx="30">
                  <c:v>1145.5778240685399</c:v>
                </c:pt>
                <c:pt idx="31">
                  <c:v>1145.5778240685399</c:v>
                </c:pt>
                <c:pt idx="32">
                  <c:v>1145.5778240685399</c:v>
                </c:pt>
                <c:pt idx="33">
                  <c:v>1145.5778240685399</c:v>
                </c:pt>
                <c:pt idx="34">
                  <c:v>1145.5778240685399</c:v>
                </c:pt>
                <c:pt idx="35">
                  <c:v>1145.5778240685399</c:v>
                </c:pt>
                <c:pt idx="36">
                  <c:v>884.00600000000009</c:v>
                </c:pt>
                <c:pt idx="37">
                  <c:v>884.00600000000009</c:v>
                </c:pt>
                <c:pt idx="38">
                  <c:v>884.00600000000009</c:v>
                </c:pt>
                <c:pt idx="39">
                  <c:v>884.00600000000009</c:v>
                </c:pt>
                <c:pt idx="40">
                  <c:v>884.00600000000009</c:v>
                </c:pt>
                <c:pt idx="41">
                  <c:v>884.00600000000009</c:v>
                </c:pt>
                <c:pt idx="42">
                  <c:v>884.00600000000009</c:v>
                </c:pt>
                <c:pt idx="43">
                  <c:v>884.00600000000009</c:v>
                </c:pt>
                <c:pt idx="44">
                  <c:v>884.00600000000009</c:v>
                </c:pt>
                <c:pt idx="45">
                  <c:v>884.00600000000009</c:v>
                </c:pt>
                <c:pt idx="46">
                  <c:v>884.00600000000009</c:v>
                </c:pt>
                <c:pt idx="47">
                  <c:v>884.00600000000009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65-4828-B86C-6CCA51919A1A}"/>
            </c:ext>
          </c:extLst>
        </c:ser>
        <c:ser>
          <c:idx val="4"/>
          <c:order val="5"/>
          <c:tx>
            <c:strRef>
              <c:f>'INFORME POT VAR ENGIE'!$G$3</c:f>
              <c:strCache>
                <c:ptCount val="1"/>
                <c:pt idx="0">
                  <c:v>Contratos PV
(MW)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ENGIE'!$A$4:$A$51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ENGIE'!$G$4:$G$51</c:f>
              <c:numCache>
                <c:formatCode>#,##0</c:formatCode>
                <c:ptCount val="48"/>
                <c:pt idx="0">
                  <c:v>61.239999999999995</c:v>
                </c:pt>
                <c:pt idx="1">
                  <c:v>61.239999999999995</c:v>
                </c:pt>
                <c:pt idx="2">
                  <c:v>61.239999999999995</c:v>
                </c:pt>
                <c:pt idx="3">
                  <c:v>61.239999999999995</c:v>
                </c:pt>
                <c:pt idx="4">
                  <c:v>61.239999999999995</c:v>
                </c:pt>
                <c:pt idx="5">
                  <c:v>61.239999999999995</c:v>
                </c:pt>
                <c:pt idx="6">
                  <c:v>61.239999999999995</c:v>
                </c:pt>
                <c:pt idx="7">
                  <c:v>61.239999999999995</c:v>
                </c:pt>
                <c:pt idx="8">
                  <c:v>61.239999999999995</c:v>
                </c:pt>
                <c:pt idx="9">
                  <c:v>61.239999999999995</c:v>
                </c:pt>
                <c:pt idx="10">
                  <c:v>61.239999999999995</c:v>
                </c:pt>
                <c:pt idx="11">
                  <c:v>61.239999999999995</c:v>
                </c:pt>
                <c:pt idx="12">
                  <c:v>61.239999999999995</c:v>
                </c:pt>
                <c:pt idx="13">
                  <c:v>61.239999999999995</c:v>
                </c:pt>
                <c:pt idx="14">
                  <c:v>61.239999999999995</c:v>
                </c:pt>
                <c:pt idx="15">
                  <c:v>61.239999999999995</c:v>
                </c:pt>
                <c:pt idx="16">
                  <c:v>61.239999999999995</c:v>
                </c:pt>
                <c:pt idx="17">
                  <c:v>61.239999999999995</c:v>
                </c:pt>
                <c:pt idx="18">
                  <c:v>61.239999999999995</c:v>
                </c:pt>
                <c:pt idx="19">
                  <c:v>61.239999999999995</c:v>
                </c:pt>
                <c:pt idx="20">
                  <c:v>61.239999999999995</c:v>
                </c:pt>
                <c:pt idx="21">
                  <c:v>61.239999999999995</c:v>
                </c:pt>
                <c:pt idx="22">
                  <c:v>61.239999999999995</c:v>
                </c:pt>
                <c:pt idx="23">
                  <c:v>61.239999999999995</c:v>
                </c:pt>
                <c:pt idx="24">
                  <c:v>61.239999999999995</c:v>
                </c:pt>
                <c:pt idx="25">
                  <c:v>61.239999999999995</c:v>
                </c:pt>
                <c:pt idx="26">
                  <c:v>61.239999999999995</c:v>
                </c:pt>
                <c:pt idx="27">
                  <c:v>61.239999999999995</c:v>
                </c:pt>
                <c:pt idx="28">
                  <c:v>61.239999999999995</c:v>
                </c:pt>
                <c:pt idx="29">
                  <c:v>61.239999999999995</c:v>
                </c:pt>
                <c:pt idx="30">
                  <c:v>61.239999999999995</c:v>
                </c:pt>
                <c:pt idx="31">
                  <c:v>61.239999999999995</c:v>
                </c:pt>
                <c:pt idx="32">
                  <c:v>61.239999999999995</c:v>
                </c:pt>
                <c:pt idx="33">
                  <c:v>61.239999999999995</c:v>
                </c:pt>
                <c:pt idx="34">
                  <c:v>61.239999999999995</c:v>
                </c:pt>
                <c:pt idx="35">
                  <c:v>61.239999999999995</c:v>
                </c:pt>
                <c:pt idx="36">
                  <c:v>155.99</c:v>
                </c:pt>
                <c:pt idx="37">
                  <c:v>155.99</c:v>
                </c:pt>
                <c:pt idx="38">
                  <c:v>155.99</c:v>
                </c:pt>
                <c:pt idx="39">
                  <c:v>155.99</c:v>
                </c:pt>
                <c:pt idx="40">
                  <c:v>155.99</c:v>
                </c:pt>
                <c:pt idx="41">
                  <c:v>155.99</c:v>
                </c:pt>
                <c:pt idx="42">
                  <c:v>155.99</c:v>
                </c:pt>
                <c:pt idx="43">
                  <c:v>155.99</c:v>
                </c:pt>
                <c:pt idx="44">
                  <c:v>155.99</c:v>
                </c:pt>
                <c:pt idx="45">
                  <c:v>155.99</c:v>
                </c:pt>
                <c:pt idx="46">
                  <c:v>155.99</c:v>
                </c:pt>
                <c:pt idx="47">
                  <c:v>155.99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65-4828-B86C-6CCA51919A1A}"/>
            </c:ext>
          </c:extLst>
        </c:ser>
        <c:ser>
          <c:idx val="0"/>
          <c:order val="6"/>
          <c:tx>
            <c:strRef>
              <c:f>'INFORME POT VAR ENGIE'!$H$3</c:f>
              <c:strCache>
                <c:ptCount val="1"/>
                <c:pt idx="0">
                  <c:v>PV ENGIE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ENGIE'!$A$4:$A$51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ENGIE'!$J$4:$J$51</c:f>
              <c:numCache>
                <c:formatCode>#,##0</c:formatCode>
                <c:ptCount val="48"/>
                <c:pt idx="0">
                  <c:v>47.36</c:v>
                </c:pt>
                <c:pt idx="1">
                  <c:v>47.36</c:v>
                </c:pt>
                <c:pt idx="2">
                  <c:v>47.36</c:v>
                </c:pt>
                <c:pt idx="3">
                  <c:v>47.36</c:v>
                </c:pt>
                <c:pt idx="4">
                  <c:v>47.36</c:v>
                </c:pt>
                <c:pt idx="5">
                  <c:v>47.36</c:v>
                </c:pt>
                <c:pt idx="6">
                  <c:v>47.36</c:v>
                </c:pt>
                <c:pt idx="7">
                  <c:v>47.36</c:v>
                </c:pt>
                <c:pt idx="8">
                  <c:v>47.36</c:v>
                </c:pt>
                <c:pt idx="9">
                  <c:v>47.36</c:v>
                </c:pt>
                <c:pt idx="10">
                  <c:v>47.36</c:v>
                </c:pt>
                <c:pt idx="11">
                  <c:v>47.36</c:v>
                </c:pt>
                <c:pt idx="12">
                  <c:v>47.36</c:v>
                </c:pt>
                <c:pt idx="13">
                  <c:v>47.36</c:v>
                </c:pt>
                <c:pt idx="14">
                  <c:v>47.36</c:v>
                </c:pt>
                <c:pt idx="15">
                  <c:v>47.36</c:v>
                </c:pt>
                <c:pt idx="16">
                  <c:v>47.36</c:v>
                </c:pt>
                <c:pt idx="17">
                  <c:v>47.36</c:v>
                </c:pt>
                <c:pt idx="18">
                  <c:v>47.36</c:v>
                </c:pt>
                <c:pt idx="19">
                  <c:v>47.36</c:v>
                </c:pt>
                <c:pt idx="20">
                  <c:v>47.36</c:v>
                </c:pt>
                <c:pt idx="21">
                  <c:v>47.36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21</c:v>
                </c:pt>
                <c:pt idx="37">
                  <c:v>21</c:v>
                </c:pt>
                <c:pt idx="38">
                  <c:v>21</c:v>
                </c:pt>
                <c:pt idx="39">
                  <c:v>21</c:v>
                </c:pt>
                <c:pt idx="40">
                  <c:v>21</c:v>
                </c:pt>
                <c:pt idx="41">
                  <c:v>21</c:v>
                </c:pt>
                <c:pt idx="42">
                  <c:v>21</c:v>
                </c:pt>
                <c:pt idx="43">
                  <c:v>21</c:v>
                </c:pt>
                <c:pt idx="44">
                  <c:v>21</c:v>
                </c:pt>
                <c:pt idx="45">
                  <c:v>21</c:v>
                </c:pt>
                <c:pt idx="46">
                  <c:v>21</c:v>
                </c:pt>
                <c:pt idx="47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65-4828-B86C-6CCA51919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89404360"/>
        <c:axId val="689408296"/>
      </c:barChart>
      <c:lineChart>
        <c:grouping val="standard"/>
        <c:varyColors val="0"/>
        <c:ser>
          <c:idx val="6"/>
          <c:order val="0"/>
          <c:tx>
            <c:strRef>
              <c:f>'INFORME POT VAR ENGIE'!$E$3</c:f>
              <c:strCache>
                <c:ptCount val="1"/>
                <c:pt idx="0">
                  <c:v>Proy Dmda 
(MW)
5%</c:v>
                </c:pt>
              </c:strCache>
            </c:strRef>
          </c:tx>
          <c:spPr>
            <a:ln w="28575" cap="rnd">
              <a:solidFill>
                <a:srgbClr val="00206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ENGIE'!$E$4:$E$51</c:f>
              <c:numCache>
                <c:formatCode>#,##0</c:formatCode>
                <c:ptCount val="48"/>
                <c:pt idx="20">
                  <c:v>905.08042323910001</c:v>
                </c:pt>
                <c:pt idx="21">
                  <c:v>957.44443834194351</c:v>
                </c:pt>
                <c:pt idx="22">
                  <c:v>980.76243761363605</c:v>
                </c:pt>
                <c:pt idx="23">
                  <c:v>981.27041836528645</c:v>
                </c:pt>
                <c:pt idx="24">
                  <c:v>1036.9846630377788</c:v>
                </c:pt>
                <c:pt idx="25">
                  <c:v>1043.1176428734152</c:v>
                </c:pt>
                <c:pt idx="26">
                  <c:v>1012.3571444961518</c:v>
                </c:pt>
                <c:pt idx="27">
                  <c:v>1010.4083836098984</c:v>
                </c:pt>
                <c:pt idx="28">
                  <c:v>983.60262210194537</c:v>
                </c:pt>
                <c:pt idx="29">
                  <c:v>896.2950615878774</c:v>
                </c:pt>
                <c:pt idx="30">
                  <c:v>921.15800860755098</c:v>
                </c:pt>
                <c:pt idx="31">
                  <c:v>941.26524925719139</c:v>
                </c:pt>
                <c:pt idx="32">
                  <c:v>938.44024041966168</c:v>
                </c:pt>
                <c:pt idx="33">
                  <c:v>957.44443834194351</c:v>
                </c:pt>
                <c:pt idx="34">
                  <c:v>980.76243761363605</c:v>
                </c:pt>
                <c:pt idx="35">
                  <c:v>981.27041836528645</c:v>
                </c:pt>
                <c:pt idx="36">
                  <c:v>1088.8338961896677</c:v>
                </c:pt>
                <c:pt idx="37">
                  <c:v>1095.2735250170861</c:v>
                </c:pt>
                <c:pt idx="38">
                  <c:v>1062.9750017209594</c:v>
                </c:pt>
                <c:pt idx="39">
                  <c:v>1060.9288027903933</c:v>
                </c:pt>
                <c:pt idx="40">
                  <c:v>1032.7827532070428</c:v>
                </c:pt>
                <c:pt idx="41">
                  <c:v>941.10981466727128</c:v>
                </c:pt>
                <c:pt idx="42">
                  <c:v>967.21590903792855</c:v>
                </c:pt>
                <c:pt idx="43">
                  <c:v>988.32851172005098</c:v>
                </c:pt>
                <c:pt idx="44">
                  <c:v>985.36225244064485</c:v>
                </c:pt>
                <c:pt idx="45">
                  <c:v>1005.3166602590408</c:v>
                </c:pt>
                <c:pt idx="46">
                  <c:v>1029.8005594943179</c:v>
                </c:pt>
                <c:pt idx="47">
                  <c:v>1030.3339392835508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65-4828-B86C-6CCA51919A1A}"/>
            </c:ext>
          </c:extLst>
        </c:ser>
        <c:ser>
          <c:idx val="5"/>
          <c:order val="1"/>
          <c:tx>
            <c:strRef>
              <c:f>'INFORME POT VAR ENGIE'!$C$3</c:f>
              <c:strCache>
                <c:ptCount val="1"/>
                <c:pt idx="0">
                  <c:v>Proy Dmda 
(MW)
1%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ENGIE'!$C$4:$C$51</c:f>
              <c:numCache>
                <c:formatCode>#,##0</c:formatCode>
                <c:ptCount val="48"/>
                <c:pt idx="20">
                  <c:v>905.08042323910001</c:v>
                </c:pt>
                <c:pt idx="21">
                  <c:v>920.97036450034568</c:v>
                </c:pt>
                <c:pt idx="22">
                  <c:v>943.40005903787846</c:v>
                </c:pt>
                <c:pt idx="23">
                  <c:v>943.88868814184696</c:v>
                </c:pt>
                <c:pt idx="24">
                  <c:v>997.48048539824435</c:v>
                </c:pt>
                <c:pt idx="25">
                  <c:v>1003.3798279068089</c:v>
                </c:pt>
                <c:pt idx="26">
                  <c:v>973.79115803915545</c:v>
                </c:pt>
                <c:pt idx="27">
                  <c:v>971.91663566285456</c:v>
                </c:pt>
                <c:pt idx="28">
                  <c:v>946.13204602187125</c:v>
                </c:pt>
                <c:pt idx="29">
                  <c:v>862.15048781310111</c:v>
                </c:pt>
                <c:pt idx="30">
                  <c:v>886.06627494631095</c:v>
                </c:pt>
                <c:pt idx="31">
                  <c:v>905.40752547596503</c:v>
                </c:pt>
                <c:pt idx="32">
                  <c:v>902.69013602272219</c:v>
                </c:pt>
                <c:pt idx="33">
                  <c:v>920.97036450034568</c:v>
                </c:pt>
                <c:pt idx="34">
                  <c:v>943.40005903787846</c:v>
                </c:pt>
                <c:pt idx="35">
                  <c:v>943.88868814184696</c:v>
                </c:pt>
                <c:pt idx="36">
                  <c:v>1007.4552902522269</c:v>
                </c:pt>
                <c:pt idx="37">
                  <c:v>1013.4136261858771</c:v>
                </c:pt>
                <c:pt idx="38">
                  <c:v>983.52906961954704</c:v>
                </c:pt>
                <c:pt idx="39">
                  <c:v>981.63580201948309</c:v>
                </c:pt>
                <c:pt idx="40">
                  <c:v>955.59336648209</c:v>
                </c:pt>
                <c:pt idx="41">
                  <c:v>870.77199269123207</c:v>
                </c:pt>
                <c:pt idx="42">
                  <c:v>894.92693769577409</c:v>
                </c:pt>
                <c:pt idx="43">
                  <c:v>914.46160073072474</c:v>
                </c:pt>
                <c:pt idx="44">
                  <c:v>911.71703738294946</c:v>
                </c:pt>
                <c:pt idx="45">
                  <c:v>930.1800681453492</c:v>
                </c:pt>
                <c:pt idx="46">
                  <c:v>952.83405962825725</c:v>
                </c:pt>
                <c:pt idx="47">
                  <c:v>953.32757502326547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65-4828-B86C-6CCA51919A1A}"/>
            </c:ext>
          </c:extLst>
        </c:ser>
        <c:ser>
          <c:idx val="1"/>
          <c:order val="2"/>
          <c:tx>
            <c:strRef>
              <c:f>'INFORME POT VAR KALLPA'!#REF!</c:f>
              <c:strCache>
                <c:ptCount val="1"/>
                <c:pt idx="0">
                  <c:v>#REF!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465-4828-B86C-6CCA51919A1A}"/>
            </c:ext>
          </c:extLst>
        </c:ser>
        <c:ser>
          <c:idx val="2"/>
          <c:order val="3"/>
          <c:tx>
            <c:strRef>
              <c:f>'INFORME POT VAR ENGIE'!$D$3</c:f>
              <c:strCache>
                <c:ptCount val="1"/>
                <c:pt idx="0">
                  <c:v>Proy Dmda 
(MW)
3%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ENGIE'!$D$4:$D$51</c:f>
              <c:numCache>
                <c:formatCode>#,##0</c:formatCode>
                <c:ptCount val="48"/>
                <c:pt idx="20">
                  <c:v>905.08042323910001</c:v>
                </c:pt>
                <c:pt idx="21">
                  <c:v>939.2074014211446</c:v>
                </c:pt>
                <c:pt idx="22">
                  <c:v>962.0812483257572</c:v>
                </c:pt>
                <c:pt idx="23">
                  <c:v>962.5795532535667</c:v>
                </c:pt>
                <c:pt idx="24">
                  <c:v>1017.2325742180116</c:v>
                </c:pt>
                <c:pt idx="25">
                  <c:v>1023.2487353901121</c:v>
                </c:pt>
                <c:pt idx="26">
                  <c:v>993.07415126765363</c:v>
                </c:pt>
                <c:pt idx="27">
                  <c:v>991.16250963637651</c:v>
                </c:pt>
                <c:pt idx="28">
                  <c:v>964.86733406190831</c:v>
                </c:pt>
                <c:pt idx="29">
                  <c:v>879.22277470048925</c:v>
                </c:pt>
                <c:pt idx="30">
                  <c:v>903.61214177693103</c:v>
                </c:pt>
                <c:pt idx="31">
                  <c:v>923.33638736657815</c:v>
                </c:pt>
                <c:pt idx="32">
                  <c:v>920.56518822119187</c:v>
                </c:pt>
                <c:pt idx="33">
                  <c:v>939.2074014211446</c:v>
                </c:pt>
                <c:pt idx="34">
                  <c:v>962.0812483257572</c:v>
                </c:pt>
                <c:pt idx="35">
                  <c:v>962.5795532535667</c:v>
                </c:pt>
                <c:pt idx="36">
                  <c:v>1047.749551444552</c:v>
                </c:pt>
                <c:pt idx="37">
                  <c:v>1053.9461974518154</c:v>
                </c:pt>
                <c:pt idx="38">
                  <c:v>1022.8663758056832</c:v>
                </c:pt>
                <c:pt idx="39">
                  <c:v>1020.8973849254678</c:v>
                </c:pt>
                <c:pt idx="40">
                  <c:v>993.8133540837656</c:v>
                </c:pt>
                <c:pt idx="41">
                  <c:v>905.59945794150394</c:v>
                </c:pt>
                <c:pt idx="42">
                  <c:v>930.72050603023899</c:v>
                </c:pt>
                <c:pt idx="43">
                  <c:v>951.03647898757549</c:v>
                </c:pt>
                <c:pt idx="44">
                  <c:v>948.18214386782768</c:v>
                </c:pt>
                <c:pt idx="45">
                  <c:v>967.38362346377892</c:v>
                </c:pt>
                <c:pt idx="46">
                  <c:v>990.94368577552996</c:v>
                </c:pt>
                <c:pt idx="47">
                  <c:v>991.45693985117373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65-4828-B86C-6CCA51919A1A}"/>
            </c:ext>
          </c:extLst>
        </c:ser>
        <c:ser>
          <c:idx val="7"/>
          <c:order val="7"/>
          <c:tx>
            <c:strRef>
              <c:f>'INFORME POT VAR ENGIE'!$B$3</c:f>
              <c:strCache>
                <c:ptCount val="1"/>
                <c:pt idx="0">
                  <c:v>Demanda 
Real
(MW)</c:v>
                </c:pt>
              </c:strCache>
            </c:strRef>
          </c:tx>
          <c:spPr>
            <a:ln w="57150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ENGIE'!$A$4:$A$39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ENGIE'!$B$4:$B$24</c:f>
              <c:numCache>
                <c:formatCode>#,##0</c:formatCode>
                <c:ptCount val="21"/>
                <c:pt idx="0">
                  <c:v>987.60444098836069</c:v>
                </c:pt>
                <c:pt idx="1">
                  <c:v>993.44537416515732</c:v>
                </c:pt>
                <c:pt idx="2">
                  <c:v>964.14966142490641</c:v>
                </c:pt>
                <c:pt idx="3">
                  <c:v>962.29369867609364</c:v>
                </c:pt>
                <c:pt idx="4">
                  <c:v>936.76440200185266</c:v>
                </c:pt>
                <c:pt idx="5">
                  <c:v>853.61434436940704</c:v>
                </c:pt>
                <c:pt idx="6">
                  <c:v>877.29334153100092</c:v>
                </c:pt>
                <c:pt idx="7">
                  <c:v>896.44309453065841</c:v>
                </c:pt>
                <c:pt idx="8">
                  <c:v>893.75260992348728</c:v>
                </c:pt>
                <c:pt idx="9">
                  <c:v>911.85184603994617</c:v>
                </c:pt>
                <c:pt idx="10">
                  <c:v>934.05946439393904</c:v>
                </c:pt>
                <c:pt idx="11">
                  <c:v>934.54325558598703</c:v>
                </c:pt>
                <c:pt idx="12">
                  <c:v>970.77571509806512</c:v>
                </c:pt>
                <c:pt idx="13">
                  <c:v>987.69001782952603</c:v>
                </c:pt>
                <c:pt idx="14">
                  <c:v>997.43859680139713</c:v>
                </c:pt>
                <c:pt idx="15">
                  <c:v>818.01494834305811</c:v>
                </c:pt>
                <c:pt idx="16">
                  <c:v>839.83105096816303</c:v>
                </c:pt>
                <c:pt idx="17">
                  <c:v>834.74088571196796</c:v>
                </c:pt>
                <c:pt idx="18">
                  <c:v>873.93402785444596</c:v>
                </c:pt>
                <c:pt idx="19">
                  <c:v>889.65919568703998</c:v>
                </c:pt>
                <c:pt idx="20">
                  <c:v>905.08042323910001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76-463E-BE7E-B25FCA532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404360"/>
        <c:axId val="689408296"/>
      </c:lineChart>
      <c:dateAx>
        <c:axId val="6894043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89408296"/>
        <c:crosses val="autoZero"/>
        <c:auto val="1"/>
        <c:lblOffset val="100"/>
        <c:baseTimeUnit val="months"/>
      </c:dateAx>
      <c:valAx>
        <c:axId val="689408296"/>
        <c:scaling>
          <c:orientation val="minMax"/>
          <c:min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POTENCIA CONTRATADA (MW)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89404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0.20168213797556456"/>
          <c:y val="0.5387141530385624"/>
          <c:w val="0.68789179307858084"/>
          <c:h val="0.27256789824348882"/>
        </c:manualLayout>
      </c:layout>
      <c:overlay val="0"/>
      <c:spPr>
        <a:solidFill>
          <a:schemeClr val="bg2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4</xdr:row>
      <xdr:rowOff>114300</xdr:rowOff>
    </xdr:from>
    <xdr:to>
      <xdr:col>24</xdr:col>
      <xdr:colOff>590550</xdr:colOff>
      <xdr:row>20</xdr:row>
      <xdr:rowOff>161925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314325</xdr:colOff>
      <xdr:row>22</xdr:row>
      <xdr:rowOff>47625</xdr:rowOff>
    </xdr:from>
    <xdr:to>
      <xdr:col>24</xdr:col>
      <xdr:colOff>561975</xdr:colOff>
      <xdr:row>38</xdr:row>
      <xdr:rowOff>95250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rmitma\Precios_a_Nivel_generacion\Documents%20and%20Settings\practdgt02\Configuraci&#243;n%20local\Temp\PNG\SERING\TF052007-01_Precio%20a%20Nivel%20Generacion%20SEIN%20-16.04.07-SER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"/>
      <sheetName val="04"/>
      <sheetName val="05"/>
      <sheetName val="09"/>
      <sheetName val="08A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1"/>
      <sheetName val="22"/>
      <sheetName val="23"/>
      <sheetName val="24"/>
      <sheetName val=",,"/>
      <sheetName val="Resol.168-2007"/>
      <sheetName val="Resol.Nov-2006"/>
      <sheetName val="Resol.May-2006"/>
      <sheetName val="TSEIN (Nov-2006)"/>
      <sheetName val="TSEIN (May-2006)"/>
      <sheetName val="Sis_Sistemas"/>
      <sheetName val="PBSBSEIN"/>
      <sheetName val="Factores"/>
      <sheetName val="Empresas"/>
      <sheetName val="PNG"/>
      <sheetName val="PNG Barra Base"/>
      <sheetName val="MC"/>
      <sheetName val="BarraFactores"/>
      <sheetName val="TransSecun"/>
      <sheetName val="PBEMT"/>
      <sheetName val="Pliegos"/>
      <sheetName val="PliegosFOSE"/>
      <sheetName val="FPonVAD"/>
      <sheetName val="FBP"/>
      <sheetName val="Ep"/>
      <sheetName val="PTP"/>
      <sheetName val="FPerd"/>
      <sheetName val="Cálculo Precios Medios"/>
      <sheetName val="Precios Medios"/>
      <sheetName val="Precios Medios FOSE"/>
      <sheetName val="DescuentoFose"/>
      <sheetName val="Cargos"/>
      <sheetName val="CargosFOSE"/>
      <sheetName val="ParaFormu"/>
      <sheetName val="EstructuraBT5"/>
      <sheetName val="Tabla_Resumen"/>
      <sheetName val="Tabla_ResumenFOSE"/>
      <sheetName val="CF_RESUMEN_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F147"/>
  <sheetViews>
    <sheetView showGridLines="0" tabSelected="1" workbookViewId="0">
      <pane ySplit="3" topLeftCell="A4" activePane="bottomLeft" state="frozen"/>
      <selection activeCell="B1" sqref="B1"/>
      <selection pane="bottomLeft" activeCell="L5" sqref="L5"/>
    </sheetView>
  </sheetViews>
  <sheetFormatPr baseColWidth="10" defaultRowHeight="15" x14ac:dyDescent="0.25"/>
  <cols>
    <col min="1" max="1" width="9.7109375" customWidth="1"/>
    <col min="2" max="2" width="13.140625" style="1" customWidth="1"/>
    <col min="3" max="3" width="13.5703125" style="1" customWidth="1"/>
    <col min="4" max="9" width="9.7109375" style="1" customWidth="1"/>
    <col min="10" max="10" width="11.42578125" style="1"/>
    <col min="11" max="12" width="5.7109375" style="1" customWidth="1"/>
    <col min="13" max="21" width="5.7109375" customWidth="1"/>
  </cols>
  <sheetData>
    <row r="1" spans="1:32" x14ac:dyDescent="0.25">
      <c r="B1" s="7" t="s">
        <v>7</v>
      </c>
      <c r="C1" s="8">
        <v>0.01</v>
      </c>
      <c r="D1" s="8">
        <v>0.03</v>
      </c>
      <c r="E1" s="8">
        <v>0.05</v>
      </c>
    </row>
    <row r="2" spans="1:32" ht="4.5" customHeight="1" x14ac:dyDescent="0.25"/>
    <row r="3" spans="1:32" ht="63" customHeight="1" x14ac:dyDescent="0.25">
      <c r="A3" s="5" t="s">
        <v>8</v>
      </c>
      <c r="B3" s="6" t="s">
        <v>12</v>
      </c>
      <c r="C3" s="6" t="s">
        <v>4</v>
      </c>
      <c r="D3" s="6" t="s">
        <v>10</v>
      </c>
      <c r="E3" s="6" t="s">
        <v>11</v>
      </c>
      <c r="F3" s="6" t="s">
        <v>0</v>
      </c>
      <c r="G3" s="6" t="s">
        <v>1</v>
      </c>
      <c r="H3" s="6" t="s">
        <v>3</v>
      </c>
      <c r="I3" s="6" t="s">
        <v>2</v>
      </c>
      <c r="J3" s="6" t="s">
        <v>6</v>
      </c>
      <c r="O3" s="9"/>
      <c r="P3" s="9"/>
    </row>
    <row r="4" spans="1:32" x14ac:dyDescent="0.25">
      <c r="A4" s="2">
        <v>43466</v>
      </c>
      <c r="B4" s="3">
        <v>987.60444098836069</v>
      </c>
      <c r="C4" s="10"/>
      <c r="D4" s="10"/>
      <c r="E4" s="10"/>
      <c r="F4" s="3">
        <v>1146.6044800129209</v>
      </c>
      <c r="G4" s="3">
        <f t="shared" ref="G4:G15" si="0">+I4-H4</f>
        <v>61.239999999999995</v>
      </c>
      <c r="H4" s="3">
        <v>47.36</v>
      </c>
      <c r="I4" s="3">
        <v>108.6</v>
      </c>
      <c r="J4" s="3">
        <f t="shared" ref="J4:J24" si="1">+H4</f>
        <v>47.36</v>
      </c>
      <c r="N4" s="9" t="s">
        <v>5</v>
      </c>
    </row>
    <row r="5" spans="1:32" x14ac:dyDescent="0.25">
      <c r="A5" s="2">
        <v>43497</v>
      </c>
      <c r="B5" s="3">
        <v>993.44537416515732</v>
      </c>
      <c r="C5" s="10"/>
      <c r="D5" s="10"/>
      <c r="E5" s="10"/>
      <c r="F5" s="3">
        <v>1146.5581301842624</v>
      </c>
      <c r="G5" s="3">
        <f t="shared" si="0"/>
        <v>61.239999999999995</v>
      </c>
      <c r="H5" s="3">
        <v>47.36</v>
      </c>
      <c r="I5" s="3">
        <v>108.6</v>
      </c>
      <c r="J5" s="3">
        <f t="shared" si="1"/>
        <v>47.36</v>
      </c>
    </row>
    <row r="6" spans="1:32" x14ac:dyDescent="0.25">
      <c r="A6" s="2">
        <v>43525</v>
      </c>
      <c r="B6" s="3">
        <v>964.14966142490641</v>
      </c>
      <c r="C6" s="10"/>
      <c r="D6" s="10"/>
      <c r="E6" s="10"/>
      <c r="F6" s="3">
        <v>1146.3611100000001</v>
      </c>
      <c r="G6" s="3">
        <f t="shared" si="0"/>
        <v>61.239999999999995</v>
      </c>
      <c r="H6" s="3">
        <v>47.36</v>
      </c>
      <c r="I6" s="3">
        <v>108.6</v>
      </c>
      <c r="J6" s="3">
        <f t="shared" si="1"/>
        <v>47.36</v>
      </c>
    </row>
    <row r="7" spans="1:32" x14ac:dyDescent="0.25">
      <c r="A7" s="2">
        <v>43556</v>
      </c>
      <c r="B7" s="3">
        <v>962.29369867609364</v>
      </c>
      <c r="C7" s="10"/>
      <c r="D7" s="10"/>
      <c r="E7" s="10"/>
      <c r="F7" s="3">
        <v>1146.7357400000001</v>
      </c>
      <c r="G7" s="3">
        <f t="shared" si="0"/>
        <v>61.239999999999995</v>
      </c>
      <c r="H7" s="3">
        <v>47.36</v>
      </c>
      <c r="I7" s="3">
        <v>108.6</v>
      </c>
      <c r="J7" s="3">
        <f t="shared" si="1"/>
        <v>47.36</v>
      </c>
    </row>
    <row r="8" spans="1:32" x14ac:dyDescent="0.25">
      <c r="A8" s="2">
        <v>43586</v>
      </c>
      <c r="B8" s="3">
        <v>936.76440200185266</v>
      </c>
      <c r="C8" s="10"/>
      <c r="D8" s="10"/>
      <c r="E8" s="10"/>
      <c r="F8" s="3">
        <v>1146.6529951792154</v>
      </c>
      <c r="G8" s="3">
        <f t="shared" si="0"/>
        <v>61.239999999999995</v>
      </c>
      <c r="H8" s="3">
        <v>47.36</v>
      </c>
      <c r="I8" s="3">
        <v>108.6</v>
      </c>
      <c r="J8" s="3">
        <f t="shared" si="1"/>
        <v>47.36</v>
      </c>
    </row>
    <row r="9" spans="1:32" x14ac:dyDescent="0.25">
      <c r="A9" s="2">
        <v>43617</v>
      </c>
      <c r="B9" s="3">
        <v>853.61434436940704</v>
      </c>
      <c r="C9" s="10"/>
      <c r="D9" s="10"/>
      <c r="E9" s="10"/>
      <c r="F9" s="3">
        <v>1146.22308</v>
      </c>
      <c r="G9" s="3">
        <f t="shared" si="0"/>
        <v>61.239999999999995</v>
      </c>
      <c r="H9" s="3">
        <v>47.36</v>
      </c>
      <c r="I9" s="3">
        <v>108.6</v>
      </c>
      <c r="J9" s="3">
        <f t="shared" si="1"/>
        <v>47.36</v>
      </c>
      <c r="M9" s="4"/>
      <c r="N9" s="1"/>
    </row>
    <row r="10" spans="1:32" x14ac:dyDescent="0.25">
      <c r="A10" s="2">
        <v>43647</v>
      </c>
      <c r="B10" s="3">
        <v>877.29334153100092</v>
      </c>
      <c r="C10" s="10"/>
      <c r="D10" s="10"/>
      <c r="E10" s="10"/>
      <c r="F10" s="3">
        <v>1145.4724232853885</v>
      </c>
      <c r="G10" s="3">
        <f t="shared" si="0"/>
        <v>61.239999999999995</v>
      </c>
      <c r="H10" s="3">
        <v>47.36</v>
      </c>
      <c r="I10" s="3">
        <v>108.6</v>
      </c>
      <c r="J10" s="3">
        <f t="shared" si="1"/>
        <v>47.36</v>
      </c>
    </row>
    <row r="11" spans="1:32" x14ac:dyDescent="0.25">
      <c r="A11" s="2">
        <v>43678</v>
      </c>
      <c r="B11" s="3">
        <v>896.44309453065841</v>
      </c>
      <c r="C11" s="10"/>
      <c r="D11" s="10"/>
      <c r="E11" s="10"/>
      <c r="F11" s="3">
        <v>1144.8687567545285</v>
      </c>
      <c r="G11" s="3">
        <f t="shared" si="0"/>
        <v>61.239999999999995</v>
      </c>
      <c r="H11" s="3">
        <v>47.36</v>
      </c>
      <c r="I11" s="3">
        <v>108.6</v>
      </c>
      <c r="J11" s="3">
        <f t="shared" si="1"/>
        <v>47.36</v>
      </c>
    </row>
    <row r="12" spans="1:32" x14ac:dyDescent="0.25">
      <c r="A12" s="2">
        <v>43709</v>
      </c>
      <c r="B12" s="3">
        <v>893.75260992348728</v>
      </c>
      <c r="C12" s="10"/>
      <c r="D12" s="10"/>
      <c r="E12" s="10"/>
      <c r="F12" s="3">
        <v>1145.0667654807794</v>
      </c>
      <c r="G12" s="3">
        <f t="shared" si="0"/>
        <v>61.239999999999995</v>
      </c>
      <c r="H12" s="3">
        <v>47.36</v>
      </c>
      <c r="I12" s="3">
        <v>108.6</v>
      </c>
      <c r="J12" s="3">
        <f t="shared" si="1"/>
        <v>47.36</v>
      </c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5">
      <c r="A13" s="2">
        <v>43739</v>
      </c>
      <c r="B13" s="3">
        <v>911.85184603994617</v>
      </c>
      <c r="C13" s="10"/>
      <c r="D13" s="10"/>
      <c r="E13" s="10"/>
      <c r="F13" s="3">
        <v>1145.4536964775482</v>
      </c>
      <c r="G13" s="3">
        <f t="shared" si="0"/>
        <v>61.239999999999995</v>
      </c>
      <c r="H13" s="3">
        <v>47.36</v>
      </c>
      <c r="I13" s="3">
        <v>108.6</v>
      </c>
      <c r="J13" s="3">
        <f t="shared" si="1"/>
        <v>47.36</v>
      </c>
    </row>
    <row r="14" spans="1:32" x14ac:dyDescent="0.25">
      <c r="A14" s="2">
        <v>43770</v>
      </c>
      <c r="B14" s="3">
        <v>934.05946439393904</v>
      </c>
      <c r="C14" s="10"/>
      <c r="D14" s="10"/>
      <c r="E14" s="10"/>
      <c r="F14" s="3">
        <v>1145.6910234520317</v>
      </c>
      <c r="G14" s="3">
        <f t="shared" si="0"/>
        <v>61.239999999999995</v>
      </c>
      <c r="H14" s="3">
        <v>47.36</v>
      </c>
      <c r="I14" s="3">
        <v>108.6</v>
      </c>
      <c r="J14" s="3">
        <f t="shared" si="1"/>
        <v>47.36</v>
      </c>
    </row>
    <row r="15" spans="1:32" x14ac:dyDescent="0.25">
      <c r="A15" s="2">
        <v>43800</v>
      </c>
      <c r="B15" s="3">
        <v>934.54325558598703</v>
      </c>
      <c r="C15" s="10"/>
      <c r="D15" s="10"/>
      <c r="E15" s="10"/>
      <c r="F15" s="3">
        <v>1145.5778240685399</v>
      </c>
      <c r="G15" s="3">
        <f t="shared" si="0"/>
        <v>61.239999999999995</v>
      </c>
      <c r="H15" s="3">
        <v>47.36</v>
      </c>
      <c r="I15" s="3">
        <v>108.6</v>
      </c>
      <c r="J15" s="3">
        <f t="shared" si="1"/>
        <v>47.36</v>
      </c>
    </row>
    <row r="16" spans="1:32" x14ac:dyDescent="0.25">
      <c r="A16" s="2">
        <v>43831</v>
      </c>
      <c r="B16" s="3">
        <v>970.77571509806512</v>
      </c>
      <c r="C16" s="10"/>
      <c r="D16" s="10"/>
      <c r="E16" s="10"/>
      <c r="F16" s="3">
        <v>1145.5778240685399</v>
      </c>
      <c r="G16" s="3">
        <f t="shared" ref="G16:G39" si="2">+I16-H16</f>
        <v>61.239999999999995</v>
      </c>
      <c r="H16" s="3">
        <v>47.36</v>
      </c>
      <c r="I16" s="3">
        <v>108.6</v>
      </c>
      <c r="J16" s="3">
        <f t="shared" si="1"/>
        <v>47.36</v>
      </c>
    </row>
    <row r="17" spans="1:14" x14ac:dyDescent="0.25">
      <c r="A17" s="2">
        <v>43862</v>
      </c>
      <c r="B17" s="3">
        <v>987.69001782952603</v>
      </c>
      <c r="C17" s="10"/>
      <c r="D17" s="10"/>
      <c r="E17" s="10"/>
      <c r="F17" s="3">
        <v>1145.5778240685399</v>
      </c>
      <c r="G17" s="3">
        <f t="shared" si="2"/>
        <v>61.239999999999995</v>
      </c>
      <c r="H17" s="3">
        <v>47.36</v>
      </c>
      <c r="I17" s="3">
        <v>108.6</v>
      </c>
      <c r="J17" s="3">
        <f t="shared" si="1"/>
        <v>47.36</v>
      </c>
    </row>
    <row r="18" spans="1:14" x14ac:dyDescent="0.25">
      <c r="A18" s="2">
        <v>43891</v>
      </c>
      <c r="B18" s="3">
        <v>997.43859680139713</v>
      </c>
      <c r="C18" s="10"/>
      <c r="D18" s="10"/>
      <c r="E18" s="10"/>
      <c r="F18" s="3">
        <v>1145.5778240685399</v>
      </c>
      <c r="G18" s="3">
        <f t="shared" si="2"/>
        <v>61.239999999999995</v>
      </c>
      <c r="H18" s="3">
        <v>47.36</v>
      </c>
      <c r="I18" s="3">
        <v>108.6</v>
      </c>
      <c r="J18" s="3">
        <f t="shared" si="1"/>
        <v>47.36</v>
      </c>
    </row>
    <row r="19" spans="1:14" x14ac:dyDescent="0.25">
      <c r="A19" s="2">
        <v>43922</v>
      </c>
      <c r="B19" s="3">
        <v>818.01494834305811</v>
      </c>
      <c r="C19" s="10"/>
      <c r="D19" s="10"/>
      <c r="E19" s="10"/>
      <c r="F19" s="3">
        <v>1145.5778240685399</v>
      </c>
      <c r="G19" s="3">
        <f t="shared" si="2"/>
        <v>61.239999999999995</v>
      </c>
      <c r="H19" s="3">
        <v>47.36</v>
      </c>
      <c r="I19" s="3">
        <v>108.6</v>
      </c>
      <c r="J19" s="3">
        <f t="shared" si="1"/>
        <v>47.36</v>
      </c>
    </row>
    <row r="20" spans="1:14" x14ac:dyDescent="0.25">
      <c r="A20" s="2">
        <v>43952</v>
      </c>
      <c r="B20" s="3">
        <v>839.83105096816303</v>
      </c>
      <c r="C20" s="10"/>
      <c r="D20" s="10"/>
      <c r="E20" s="10"/>
      <c r="F20" s="3">
        <v>1145.5778240685399</v>
      </c>
      <c r="G20" s="3">
        <f t="shared" si="2"/>
        <v>61.239999999999995</v>
      </c>
      <c r="H20" s="3">
        <v>47.36</v>
      </c>
      <c r="I20" s="3">
        <v>108.6</v>
      </c>
      <c r="J20" s="3">
        <f t="shared" si="1"/>
        <v>47.36</v>
      </c>
    </row>
    <row r="21" spans="1:14" x14ac:dyDescent="0.25">
      <c r="A21" s="2">
        <v>43983</v>
      </c>
      <c r="B21" s="3">
        <v>834.74088571196796</v>
      </c>
      <c r="C21" s="10"/>
      <c r="D21" s="10"/>
      <c r="E21" s="10"/>
      <c r="F21" s="3">
        <v>1145.5778240685399</v>
      </c>
      <c r="G21" s="3">
        <f t="shared" si="2"/>
        <v>61.239999999999995</v>
      </c>
      <c r="H21" s="3">
        <v>47.36</v>
      </c>
      <c r="I21" s="3">
        <v>108.6</v>
      </c>
      <c r="J21" s="3">
        <f t="shared" si="1"/>
        <v>47.36</v>
      </c>
    </row>
    <row r="22" spans="1:14" x14ac:dyDescent="0.25">
      <c r="A22" s="2">
        <v>44013</v>
      </c>
      <c r="B22" s="3">
        <v>873.93402785444596</v>
      </c>
      <c r="C22" s="10"/>
      <c r="D22" s="10"/>
      <c r="E22" s="10"/>
      <c r="F22" s="3">
        <v>1145.5778240685399</v>
      </c>
      <c r="G22" s="3">
        <f t="shared" si="2"/>
        <v>61.239999999999995</v>
      </c>
      <c r="H22" s="3">
        <v>47.36</v>
      </c>
      <c r="I22" s="3">
        <v>108.6</v>
      </c>
      <c r="J22" s="3">
        <f t="shared" si="1"/>
        <v>47.36</v>
      </c>
      <c r="N22" s="9" t="s">
        <v>9</v>
      </c>
    </row>
    <row r="23" spans="1:14" x14ac:dyDescent="0.25">
      <c r="A23" s="2">
        <v>44044</v>
      </c>
      <c r="B23" s="3">
        <v>889.65919568703998</v>
      </c>
      <c r="C23" s="10"/>
      <c r="D23" s="10"/>
      <c r="E23" s="10"/>
      <c r="F23" s="3">
        <v>1145.5778240685399</v>
      </c>
      <c r="G23" s="3">
        <f t="shared" si="2"/>
        <v>61.239999999999995</v>
      </c>
      <c r="H23" s="3">
        <v>47.36</v>
      </c>
      <c r="I23" s="3">
        <v>108.6</v>
      </c>
      <c r="J23" s="3">
        <f t="shared" si="1"/>
        <v>47.36</v>
      </c>
    </row>
    <row r="24" spans="1:14" x14ac:dyDescent="0.25">
      <c r="A24" s="2">
        <v>44075</v>
      </c>
      <c r="B24" s="3">
        <v>905.08042323910001</v>
      </c>
      <c r="C24" s="10">
        <f t="shared" ref="C24" si="3">+B24</f>
        <v>905.08042323910001</v>
      </c>
      <c r="D24" s="10">
        <v>905.08042323910001</v>
      </c>
      <c r="E24" s="10">
        <v>905.08042323910001</v>
      </c>
      <c r="F24" s="3">
        <v>1145.5778240685399</v>
      </c>
      <c r="G24" s="3">
        <f t="shared" si="2"/>
        <v>61.239999999999995</v>
      </c>
      <c r="H24" s="3">
        <v>47.36</v>
      </c>
      <c r="I24" s="3">
        <v>108.6</v>
      </c>
      <c r="J24" s="3">
        <f t="shared" si="1"/>
        <v>47.36</v>
      </c>
    </row>
    <row r="25" spans="1:14" x14ac:dyDescent="0.25">
      <c r="A25" s="2">
        <v>44105</v>
      </c>
      <c r="B25" s="3"/>
      <c r="C25" s="3">
        <v>920.97036450034568</v>
      </c>
      <c r="D25" s="3">
        <v>939.2074014211446</v>
      </c>
      <c r="E25" s="3">
        <v>957.44443834194351</v>
      </c>
      <c r="F25" s="3">
        <v>1145.5778240685399</v>
      </c>
      <c r="G25" s="3">
        <f t="shared" si="2"/>
        <v>61.239999999999995</v>
      </c>
      <c r="H25" s="3">
        <v>47.36</v>
      </c>
      <c r="I25" s="3">
        <v>108.6</v>
      </c>
      <c r="J25" s="3">
        <f>+H25</f>
        <v>47.36</v>
      </c>
    </row>
    <row r="26" spans="1:14" x14ac:dyDescent="0.25">
      <c r="A26" s="2">
        <v>44136</v>
      </c>
      <c r="B26" s="3"/>
      <c r="C26" s="3">
        <v>943.40005903787846</v>
      </c>
      <c r="D26" s="3">
        <v>962.0812483257572</v>
      </c>
      <c r="E26" s="3">
        <v>980.76243761363605</v>
      </c>
      <c r="F26" s="3">
        <v>1145.5778240685399</v>
      </c>
      <c r="G26" s="3">
        <f t="shared" si="2"/>
        <v>61.239999999999995</v>
      </c>
      <c r="H26" s="3">
        <v>47.36</v>
      </c>
      <c r="I26" s="3">
        <v>108.6</v>
      </c>
      <c r="J26" s="3">
        <v>0</v>
      </c>
    </row>
    <row r="27" spans="1:14" x14ac:dyDescent="0.25">
      <c r="A27" s="2">
        <v>44166</v>
      </c>
      <c r="B27" s="3"/>
      <c r="C27" s="3">
        <v>943.88868814184696</v>
      </c>
      <c r="D27" s="3">
        <v>962.5795532535667</v>
      </c>
      <c r="E27" s="3">
        <v>981.27041836528645</v>
      </c>
      <c r="F27" s="3">
        <v>1145.5778240685399</v>
      </c>
      <c r="G27" s="3">
        <f t="shared" si="2"/>
        <v>61.239999999999995</v>
      </c>
      <c r="H27" s="3">
        <v>47.36</v>
      </c>
      <c r="I27" s="3">
        <v>108.6</v>
      </c>
      <c r="J27" s="3">
        <v>0</v>
      </c>
    </row>
    <row r="28" spans="1:14" x14ac:dyDescent="0.25">
      <c r="A28" s="2">
        <v>44197</v>
      </c>
      <c r="B28" s="3"/>
      <c r="C28" s="3">
        <v>997.48048539824435</v>
      </c>
      <c r="D28" s="3">
        <v>1017.2325742180116</v>
      </c>
      <c r="E28" s="3">
        <v>1036.9846630377788</v>
      </c>
      <c r="F28" s="3">
        <v>1145.5778240685399</v>
      </c>
      <c r="G28" s="3">
        <f t="shared" si="2"/>
        <v>61.239999999999995</v>
      </c>
      <c r="H28" s="3">
        <v>47.36</v>
      </c>
      <c r="I28" s="3">
        <v>108.6</v>
      </c>
      <c r="J28" s="3">
        <v>0</v>
      </c>
    </row>
    <row r="29" spans="1:14" x14ac:dyDescent="0.25">
      <c r="A29" s="2">
        <v>44228</v>
      </c>
      <c r="B29" s="3"/>
      <c r="C29" s="3">
        <v>1003.3798279068089</v>
      </c>
      <c r="D29" s="3">
        <v>1023.2487353901121</v>
      </c>
      <c r="E29" s="3">
        <v>1043.1176428734152</v>
      </c>
      <c r="F29" s="3">
        <v>1145.5778240685399</v>
      </c>
      <c r="G29" s="3">
        <f t="shared" si="2"/>
        <v>61.239999999999995</v>
      </c>
      <c r="H29" s="3">
        <v>47.36</v>
      </c>
      <c r="I29" s="3">
        <v>108.6</v>
      </c>
      <c r="J29" s="3">
        <v>0</v>
      </c>
    </row>
    <row r="30" spans="1:14" x14ac:dyDescent="0.25">
      <c r="A30" s="2">
        <v>44256</v>
      </c>
      <c r="B30" s="3"/>
      <c r="C30" s="3">
        <v>973.79115803915545</v>
      </c>
      <c r="D30" s="3">
        <v>993.07415126765363</v>
      </c>
      <c r="E30" s="3">
        <v>1012.3571444961518</v>
      </c>
      <c r="F30" s="3">
        <v>1145.5778240685399</v>
      </c>
      <c r="G30" s="3">
        <f t="shared" si="2"/>
        <v>61.239999999999995</v>
      </c>
      <c r="H30" s="3">
        <v>47.36</v>
      </c>
      <c r="I30" s="3">
        <v>108.6</v>
      </c>
      <c r="J30" s="3">
        <v>0</v>
      </c>
    </row>
    <row r="31" spans="1:14" x14ac:dyDescent="0.25">
      <c r="A31" s="2">
        <v>44287</v>
      </c>
      <c r="B31" s="3"/>
      <c r="C31" s="3">
        <v>971.91663566285456</v>
      </c>
      <c r="D31" s="3">
        <v>991.16250963637651</v>
      </c>
      <c r="E31" s="3">
        <v>1010.4083836098984</v>
      </c>
      <c r="F31" s="3">
        <v>1145.5778240685399</v>
      </c>
      <c r="G31" s="3">
        <f t="shared" si="2"/>
        <v>61.239999999999995</v>
      </c>
      <c r="H31" s="3">
        <v>47.36</v>
      </c>
      <c r="I31" s="3">
        <v>108.6</v>
      </c>
      <c r="J31" s="3">
        <v>0</v>
      </c>
    </row>
    <row r="32" spans="1:14" x14ac:dyDescent="0.25">
      <c r="A32" s="2">
        <v>44317</v>
      </c>
      <c r="B32" s="3"/>
      <c r="C32" s="3">
        <v>946.13204602187125</v>
      </c>
      <c r="D32" s="3">
        <v>964.86733406190831</v>
      </c>
      <c r="E32" s="3">
        <v>983.60262210194537</v>
      </c>
      <c r="F32" s="3">
        <v>1145.5778240685399</v>
      </c>
      <c r="G32" s="3">
        <f t="shared" si="2"/>
        <v>61.239999999999995</v>
      </c>
      <c r="H32" s="3">
        <v>47.36</v>
      </c>
      <c r="I32" s="3">
        <v>108.6</v>
      </c>
      <c r="J32" s="3">
        <v>0</v>
      </c>
    </row>
    <row r="33" spans="1:10" x14ac:dyDescent="0.25">
      <c r="A33" s="2">
        <v>44348</v>
      </c>
      <c r="B33" s="3"/>
      <c r="C33" s="3">
        <v>862.15048781310111</v>
      </c>
      <c r="D33" s="3">
        <v>879.22277470048925</v>
      </c>
      <c r="E33" s="3">
        <v>896.2950615878774</v>
      </c>
      <c r="F33" s="3">
        <v>1145.5778240685399</v>
      </c>
      <c r="G33" s="3">
        <f t="shared" si="2"/>
        <v>61.239999999999995</v>
      </c>
      <c r="H33" s="3">
        <v>47.36</v>
      </c>
      <c r="I33" s="3">
        <v>108.6</v>
      </c>
      <c r="J33" s="3">
        <v>0</v>
      </c>
    </row>
    <row r="34" spans="1:10" x14ac:dyDescent="0.25">
      <c r="A34" s="2">
        <v>44378</v>
      </c>
      <c r="B34" s="3"/>
      <c r="C34" s="3">
        <v>886.06627494631095</v>
      </c>
      <c r="D34" s="3">
        <v>903.61214177693103</v>
      </c>
      <c r="E34" s="3">
        <v>921.15800860755098</v>
      </c>
      <c r="F34" s="3">
        <v>1145.5778240685399</v>
      </c>
      <c r="G34" s="3">
        <f t="shared" si="2"/>
        <v>61.239999999999995</v>
      </c>
      <c r="H34" s="3">
        <v>47.36</v>
      </c>
      <c r="I34" s="3">
        <v>108.6</v>
      </c>
      <c r="J34" s="3">
        <v>0</v>
      </c>
    </row>
    <row r="35" spans="1:10" x14ac:dyDescent="0.25">
      <c r="A35" s="2">
        <v>44409</v>
      </c>
      <c r="B35" s="3"/>
      <c r="C35" s="3">
        <v>905.40752547596503</v>
      </c>
      <c r="D35" s="3">
        <v>923.33638736657815</v>
      </c>
      <c r="E35" s="3">
        <v>941.26524925719139</v>
      </c>
      <c r="F35" s="3">
        <v>1145.5778240685399</v>
      </c>
      <c r="G35" s="3">
        <f t="shared" si="2"/>
        <v>61.239999999999995</v>
      </c>
      <c r="H35" s="3">
        <v>47.36</v>
      </c>
      <c r="I35" s="3">
        <v>108.6</v>
      </c>
      <c r="J35" s="3">
        <v>0</v>
      </c>
    </row>
    <row r="36" spans="1:10" x14ac:dyDescent="0.25">
      <c r="A36" s="2">
        <v>44440</v>
      </c>
      <c r="B36" s="3"/>
      <c r="C36" s="3">
        <v>902.69013602272219</v>
      </c>
      <c r="D36" s="3">
        <v>920.56518822119187</v>
      </c>
      <c r="E36" s="3">
        <v>938.44024041966168</v>
      </c>
      <c r="F36" s="3">
        <v>1145.5778240685399</v>
      </c>
      <c r="G36" s="3">
        <f t="shared" si="2"/>
        <v>61.239999999999995</v>
      </c>
      <c r="H36" s="3">
        <v>47.36</v>
      </c>
      <c r="I36" s="3">
        <v>108.6</v>
      </c>
      <c r="J36" s="3">
        <v>0</v>
      </c>
    </row>
    <row r="37" spans="1:10" x14ac:dyDescent="0.25">
      <c r="A37" s="2">
        <v>44470</v>
      </c>
      <c r="B37" s="3"/>
      <c r="C37" s="3">
        <v>920.97036450034568</v>
      </c>
      <c r="D37" s="3">
        <v>939.2074014211446</v>
      </c>
      <c r="E37" s="3">
        <v>957.44443834194351</v>
      </c>
      <c r="F37" s="3">
        <v>1145.5778240685399</v>
      </c>
      <c r="G37" s="3">
        <f t="shared" si="2"/>
        <v>61.239999999999995</v>
      </c>
      <c r="H37" s="3">
        <v>47.36</v>
      </c>
      <c r="I37" s="3">
        <v>108.6</v>
      </c>
      <c r="J37" s="3">
        <v>0</v>
      </c>
    </row>
    <row r="38" spans="1:10" x14ac:dyDescent="0.25">
      <c r="A38" s="2">
        <v>44501</v>
      </c>
      <c r="B38" s="3"/>
      <c r="C38" s="3">
        <v>943.40005903787846</v>
      </c>
      <c r="D38" s="3">
        <v>962.0812483257572</v>
      </c>
      <c r="E38" s="3">
        <v>980.76243761363605</v>
      </c>
      <c r="F38" s="3">
        <v>1145.5778240685399</v>
      </c>
      <c r="G38" s="3">
        <f t="shared" si="2"/>
        <v>61.239999999999995</v>
      </c>
      <c r="H38" s="3">
        <v>47.36</v>
      </c>
      <c r="I38" s="3">
        <v>108.6</v>
      </c>
      <c r="J38" s="3">
        <v>0</v>
      </c>
    </row>
    <row r="39" spans="1:10" x14ac:dyDescent="0.25">
      <c r="A39" s="2">
        <v>44531</v>
      </c>
      <c r="B39" s="3"/>
      <c r="C39" s="3">
        <v>943.88868814184696</v>
      </c>
      <c r="D39" s="3">
        <v>962.5795532535667</v>
      </c>
      <c r="E39" s="3">
        <v>981.27041836528645</v>
      </c>
      <c r="F39" s="3">
        <v>1145.5778240685399</v>
      </c>
      <c r="G39" s="3">
        <f t="shared" si="2"/>
        <v>61.239999999999995</v>
      </c>
      <c r="H39" s="3">
        <v>47.36</v>
      </c>
      <c r="I39" s="3">
        <v>108.6</v>
      </c>
      <c r="J39" s="3">
        <v>0</v>
      </c>
    </row>
    <row r="40" spans="1:10" x14ac:dyDescent="0.25">
      <c r="A40" s="2">
        <v>44562</v>
      </c>
      <c r="B40" s="3"/>
      <c r="C40" s="3">
        <v>1007.4552902522269</v>
      </c>
      <c r="D40" s="3">
        <v>1047.749551444552</v>
      </c>
      <c r="E40" s="3">
        <v>1088.8338961896677</v>
      </c>
      <c r="F40" s="3">
        <v>884.00600000000009</v>
      </c>
      <c r="G40" s="3">
        <v>155.99</v>
      </c>
      <c r="H40" s="3">
        <v>20.81</v>
      </c>
      <c r="I40" s="3">
        <f>+G40+H40</f>
        <v>176.8</v>
      </c>
      <c r="J40" s="3">
        <v>21</v>
      </c>
    </row>
    <row r="41" spans="1:10" x14ac:dyDescent="0.25">
      <c r="A41" s="2">
        <v>44593</v>
      </c>
      <c r="B41" s="3"/>
      <c r="C41" s="3">
        <v>1013.4136261858771</v>
      </c>
      <c r="D41" s="3">
        <v>1053.9461974518154</v>
      </c>
      <c r="E41" s="3">
        <v>1095.2735250170861</v>
      </c>
      <c r="F41" s="3">
        <v>884.00600000000009</v>
      </c>
      <c r="G41" s="3">
        <v>155.99</v>
      </c>
      <c r="H41" s="3">
        <v>20.81</v>
      </c>
      <c r="I41" s="3">
        <f t="shared" ref="I41:I51" si="4">+G41+H41</f>
        <v>176.8</v>
      </c>
      <c r="J41" s="3">
        <v>21</v>
      </c>
    </row>
    <row r="42" spans="1:10" x14ac:dyDescent="0.25">
      <c r="A42" s="2">
        <v>44621</v>
      </c>
      <c r="B42" s="3"/>
      <c r="C42" s="3">
        <v>983.52906961954704</v>
      </c>
      <c r="D42" s="3">
        <v>1022.8663758056832</v>
      </c>
      <c r="E42" s="3">
        <v>1062.9750017209594</v>
      </c>
      <c r="F42" s="3">
        <v>884.00600000000009</v>
      </c>
      <c r="G42" s="3">
        <v>155.99</v>
      </c>
      <c r="H42" s="3">
        <v>20.81</v>
      </c>
      <c r="I42" s="3">
        <f t="shared" si="4"/>
        <v>176.8</v>
      </c>
      <c r="J42" s="3">
        <v>21</v>
      </c>
    </row>
    <row r="43" spans="1:10" x14ac:dyDescent="0.25">
      <c r="A43" s="2">
        <v>44652</v>
      </c>
      <c r="B43" s="3"/>
      <c r="C43" s="3">
        <v>981.63580201948309</v>
      </c>
      <c r="D43" s="3">
        <v>1020.8973849254678</v>
      </c>
      <c r="E43" s="3">
        <v>1060.9288027903933</v>
      </c>
      <c r="F43" s="3">
        <v>884.00600000000009</v>
      </c>
      <c r="G43" s="3">
        <v>155.99</v>
      </c>
      <c r="H43" s="3">
        <v>20.81</v>
      </c>
      <c r="I43" s="3">
        <f t="shared" si="4"/>
        <v>176.8</v>
      </c>
      <c r="J43" s="3">
        <v>21</v>
      </c>
    </row>
    <row r="44" spans="1:10" x14ac:dyDescent="0.25">
      <c r="A44" s="2">
        <v>44682</v>
      </c>
      <c r="B44" s="3"/>
      <c r="C44" s="3">
        <v>955.59336648209</v>
      </c>
      <c r="D44" s="3">
        <v>993.8133540837656</v>
      </c>
      <c r="E44" s="3">
        <v>1032.7827532070428</v>
      </c>
      <c r="F44" s="3">
        <v>884.00600000000009</v>
      </c>
      <c r="G44" s="3">
        <v>155.99</v>
      </c>
      <c r="H44" s="3">
        <v>20.81</v>
      </c>
      <c r="I44" s="3">
        <f t="shared" si="4"/>
        <v>176.8</v>
      </c>
      <c r="J44" s="3">
        <v>21</v>
      </c>
    </row>
    <row r="45" spans="1:10" x14ac:dyDescent="0.25">
      <c r="A45" s="2">
        <v>44713</v>
      </c>
      <c r="B45" s="3"/>
      <c r="C45" s="3">
        <v>870.77199269123207</v>
      </c>
      <c r="D45" s="3">
        <v>905.59945794150394</v>
      </c>
      <c r="E45" s="3">
        <v>941.10981466727128</v>
      </c>
      <c r="F45" s="3">
        <v>884.00600000000009</v>
      </c>
      <c r="G45" s="3">
        <v>155.99</v>
      </c>
      <c r="H45" s="3">
        <v>20.81</v>
      </c>
      <c r="I45" s="3">
        <f t="shared" si="4"/>
        <v>176.8</v>
      </c>
      <c r="J45" s="3">
        <v>21</v>
      </c>
    </row>
    <row r="46" spans="1:10" x14ac:dyDescent="0.25">
      <c r="A46" s="2">
        <v>44743</v>
      </c>
      <c r="B46" s="3"/>
      <c r="C46" s="3">
        <v>894.92693769577409</v>
      </c>
      <c r="D46" s="3">
        <v>930.72050603023899</v>
      </c>
      <c r="E46" s="3">
        <v>967.21590903792855</v>
      </c>
      <c r="F46" s="3">
        <v>884.00600000000009</v>
      </c>
      <c r="G46" s="3">
        <v>155.99</v>
      </c>
      <c r="H46" s="3">
        <v>20.81</v>
      </c>
      <c r="I46" s="3">
        <f t="shared" si="4"/>
        <v>176.8</v>
      </c>
      <c r="J46" s="3">
        <v>21</v>
      </c>
    </row>
    <row r="47" spans="1:10" x14ac:dyDescent="0.25">
      <c r="A47" s="2">
        <v>44774</v>
      </c>
      <c r="B47" s="3"/>
      <c r="C47" s="3">
        <v>914.46160073072474</v>
      </c>
      <c r="D47" s="3">
        <v>951.03647898757549</v>
      </c>
      <c r="E47" s="3">
        <v>988.32851172005098</v>
      </c>
      <c r="F47" s="3">
        <v>884.00600000000009</v>
      </c>
      <c r="G47" s="3">
        <v>155.99</v>
      </c>
      <c r="H47" s="3">
        <v>20.81</v>
      </c>
      <c r="I47" s="3">
        <f t="shared" si="4"/>
        <v>176.8</v>
      </c>
      <c r="J47" s="3">
        <v>21</v>
      </c>
    </row>
    <row r="48" spans="1:10" x14ac:dyDescent="0.25">
      <c r="A48" s="2">
        <v>44805</v>
      </c>
      <c r="B48" s="3"/>
      <c r="C48" s="3">
        <v>911.71703738294946</v>
      </c>
      <c r="D48" s="3">
        <v>948.18214386782768</v>
      </c>
      <c r="E48" s="3">
        <v>985.36225244064485</v>
      </c>
      <c r="F48" s="3">
        <v>884.00600000000009</v>
      </c>
      <c r="G48" s="3">
        <v>155.99</v>
      </c>
      <c r="H48" s="3">
        <v>20.81</v>
      </c>
      <c r="I48" s="3">
        <f t="shared" si="4"/>
        <v>176.8</v>
      </c>
      <c r="J48" s="3">
        <v>21</v>
      </c>
    </row>
    <row r="49" spans="1:10" x14ac:dyDescent="0.25">
      <c r="A49" s="2">
        <v>44835</v>
      </c>
      <c r="B49" s="3"/>
      <c r="C49" s="3">
        <v>930.1800681453492</v>
      </c>
      <c r="D49" s="3">
        <v>967.38362346377892</v>
      </c>
      <c r="E49" s="3">
        <v>1005.3166602590408</v>
      </c>
      <c r="F49" s="3">
        <v>884.00600000000009</v>
      </c>
      <c r="G49" s="3">
        <v>155.99</v>
      </c>
      <c r="H49" s="3">
        <v>20.81</v>
      </c>
      <c r="I49" s="3">
        <f t="shared" si="4"/>
        <v>176.8</v>
      </c>
      <c r="J49" s="3">
        <v>21</v>
      </c>
    </row>
    <row r="50" spans="1:10" x14ac:dyDescent="0.25">
      <c r="A50" s="2">
        <v>44866</v>
      </c>
      <c r="B50" s="3"/>
      <c r="C50" s="3">
        <v>952.83405962825725</v>
      </c>
      <c r="D50" s="3">
        <v>990.94368577552996</v>
      </c>
      <c r="E50" s="3">
        <v>1029.8005594943179</v>
      </c>
      <c r="F50" s="3">
        <v>884.00600000000009</v>
      </c>
      <c r="G50" s="3">
        <v>155.99</v>
      </c>
      <c r="H50" s="3">
        <v>20.81</v>
      </c>
      <c r="I50" s="3">
        <f t="shared" si="4"/>
        <v>176.8</v>
      </c>
      <c r="J50" s="3">
        <v>21</v>
      </c>
    </row>
    <row r="51" spans="1:10" x14ac:dyDescent="0.25">
      <c r="A51" s="2">
        <v>44896</v>
      </c>
      <c r="B51" s="3"/>
      <c r="C51" s="3">
        <v>953.32757502326547</v>
      </c>
      <c r="D51" s="3">
        <v>991.45693985117373</v>
      </c>
      <c r="E51" s="3">
        <v>1030.3339392835508</v>
      </c>
      <c r="F51" s="3">
        <v>884.00600000000009</v>
      </c>
      <c r="G51" s="3">
        <v>155.99</v>
      </c>
      <c r="H51" s="3">
        <v>20.81</v>
      </c>
      <c r="I51" s="3">
        <f t="shared" si="4"/>
        <v>176.8</v>
      </c>
      <c r="J51" s="3">
        <v>21</v>
      </c>
    </row>
    <row r="52" spans="1:10" x14ac:dyDescent="0.25">
      <c r="B52"/>
      <c r="C52"/>
      <c r="D52"/>
      <c r="E52"/>
      <c r="F52"/>
      <c r="G52"/>
      <c r="H52"/>
      <c r="I52"/>
    </row>
    <row r="53" spans="1:10" x14ac:dyDescent="0.25">
      <c r="B53"/>
      <c r="C53"/>
      <c r="D53"/>
      <c r="E53"/>
      <c r="F53"/>
      <c r="G53"/>
      <c r="H53"/>
      <c r="I53"/>
    </row>
    <row r="54" spans="1:10" x14ac:dyDescent="0.25">
      <c r="B54"/>
      <c r="C54"/>
      <c r="D54"/>
      <c r="E54"/>
      <c r="F54"/>
      <c r="G54"/>
      <c r="H54"/>
      <c r="I54"/>
    </row>
    <row r="55" spans="1:10" x14ac:dyDescent="0.25">
      <c r="B55"/>
      <c r="C55"/>
      <c r="D55"/>
      <c r="E55"/>
      <c r="F55"/>
      <c r="G55"/>
      <c r="H55"/>
      <c r="I55"/>
    </row>
    <row r="56" spans="1:10" x14ac:dyDescent="0.25">
      <c r="B56"/>
      <c r="C56"/>
      <c r="D56"/>
      <c r="E56"/>
      <c r="F56"/>
      <c r="G56"/>
      <c r="H56"/>
      <c r="I56"/>
    </row>
    <row r="57" spans="1:10" x14ac:dyDescent="0.25">
      <c r="B57"/>
      <c r="C57"/>
      <c r="D57"/>
      <c r="E57"/>
      <c r="F57"/>
      <c r="G57"/>
      <c r="H57"/>
      <c r="I57"/>
    </row>
    <row r="58" spans="1:10" x14ac:dyDescent="0.25">
      <c r="B58"/>
      <c r="C58"/>
      <c r="D58"/>
      <c r="E58"/>
      <c r="F58"/>
      <c r="G58"/>
      <c r="H58"/>
      <c r="I58"/>
    </row>
    <row r="59" spans="1:10" x14ac:dyDescent="0.25">
      <c r="B59"/>
      <c r="C59"/>
      <c r="D59"/>
      <c r="E59"/>
      <c r="F59"/>
      <c r="G59"/>
      <c r="H59"/>
      <c r="I59"/>
    </row>
    <row r="60" spans="1:10" x14ac:dyDescent="0.25">
      <c r="B60"/>
      <c r="C60"/>
      <c r="D60"/>
      <c r="E60"/>
      <c r="F60"/>
      <c r="G60"/>
      <c r="H60"/>
      <c r="I60"/>
    </row>
    <row r="61" spans="1:10" x14ac:dyDescent="0.25">
      <c r="B61"/>
      <c r="C61"/>
      <c r="D61"/>
      <c r="E61"/>
      <c r="F61"/>
      <c r="G61"/>
      <c r="H61"/>
      <c r="I61"/>
    </row>
    <row r="62" spans="1:10" x14ac:dyDescent="0.25">
      <c r="B62"/>
      <c r="C62"/>
      <c r="D62"/>
      <c r="E62"/>
      <c r="F62"/>
      <c r="G62"/>
      <c r="H62"/>
      <c r="I62"/>
    </row>
    <row r="63" spans="1:10" x14ac:dyDescent="0.25">
      <c r="B63"/>
      <c r="C63"/>
      <c r="D63"/>
      <c r="E63"/>
      <c r="F63"/>
      <c r="G63"/>
      <c r="H63"/>
      <c r="I63"/>
    </row>
    <row r="64" spans="1:10" x14ac:dyDescent="0.25">
      <c r="B64"/>
      <c r="C64"/>
      <c r="D64"/>
      <c r="E64"/>
      <c r="F64"/>
      <c r="G64"/>
      <c r="H64"/>
      <c r="I64"/>
    </row>
    <row r="65" spans="2:9" x14ac:dyDescent="0.25">
      <c r="B65"/>
      <c r="C65"/>
      <c r="D65"/>
      <c r="E65"/>
      <c r="F65"/>
      <c r="G65"/>
      <c r="H65"/>
      <c r="I65"/>
    </row>
    <row r="66" spans="2:9" x14ac:dyDescent="0.25">
      <c r="B66"/>
      <c r="C66"/>
      <c r="D66"/>
      <c r="E66"/>
      <c r="F66"/>
      <c r="G66"/>
      <c r="H66"/>
      <c r="I66"/>
    </row>
    <row r="67" spans="2:9" x14ac:dyDescent="0.25">
      <c r="B67"/>
      <c r="C67"/>
      <c r="D67"/>
      <c r="E67"/>
      <c r="F67"/>
      <c r="G67"/>
      <c r="H67"/>
      <c r="I67"/>
    </row>
    <row r="68" spans="2:9" x14ac:dyDescent="0.25">
      <c r="B68"/>
      <c r="C68"/>
      <c r="D68"/>
      <c r="E68"/>
      <c r="F68"/>
      <c r="G68"/>
      <c r="H68"/>
      <c r="I68"/>
    </row>
    <row r="69" spans="2:9" x14ac:dyDescent="0.25">
      <c r="B69"/>
      <c r="C69"/>
      <c r="D69"/>
      <c r="E69"/>
      <c r="F69"/>
      <c r="G69"/>
      <c r="H69"/>
      <c r="I69"/>
    </row>
    <row r="70" spans="2:9" x14ac:dyDescent="0.25">
      <c r="B70"/>
      <c r="C70"/>
      <c r="D70"/>
      <c r="E70"/>
      <c r="F70"/>
      <c r="G70"/>
      <c r="H70"/>
      <c r="I70"/>
    </row>
    <row r="71" spans="2:9" x14ac:dyDescent="0.25">
      <c r="B71"/>
      <c r="C71"/>
      <c r="D71"/>
      <c r="E71"/>
      <c r="F71"/>
      <c r="G71"/>
      <c r="H71"/>
      <c r="I71"/>
    </row>
    <row r="72" spans="2:9" x14ac:dyDescent="0.25">
      <c r="B72"/>
      <c r="C72"/>
      <c r="D72"/>
      <c r="E72"/>
      <c r="F72"/>
      <c r="G72"/>
      <c r="H72"/>
      <c r="I72"/>
    </row>
    <row r="73" spans="2:9" x14ac:dyDescent="0.25">
      <c r="B73"/>
      <c r="C73"/>
      <c r="D73"/>
      <c r="E73"/>
      <c r="F73"/>
      <c r="G73"/>
      <c r="H73"/>
      <c r="I73"/>
    </row>
    <row r="74" spans="2:9" x14ac:dyDescent="0.25">
      <c r="B74"/>
      <c r="C74"/>
      <c r="D74"/>
      <c r="E74"/>
      <c r="F74"/>
      <c r="G74"/>
      <c r="H74"/>
      <c r="I74"/>
    </row>
    <row r="75" spans="2:9" x14ac:dyDescent="0.25">
      <c r="B75"/>
      <c r="C75"/>
      <c r="D75"/>
      <c r="E75"/>
      <c r="F75"/>
      <c r="G75"/>
      <c r="H75"/>
      <c r="I75"/>
    </row>
    <row r="76" spans="2:9" x14ac:dyDescent="0.25">
      <c r="B76"/>
      <c r="C76"/>
      <c r="D76"/>
      <c r="E76"/>
      <c r="F76"/>
      <c r="G76"/>
      <c r="H76"/>
      <c r="I76"/>
    </row>
    <row r="77" spans="2:9" x14ac:dyDescent="0.25">
      <c r="B77"/>
      <c r="C77"/>
      <c r="D77"/>
      <c r="E77"/>
      <c r="F77"/>
      <c r="G77"/>
      <c r="H77"/>
      <c r="I77"/>
    </row>
    <row r="78" spans="2:9" x14ac:dyDescent="0.25">
      <c r="B78"/>
      <c r="C78"/>
      <c r="D78"/>
      <c r="E78"/>
      <c r="F78"/>
      <c r="G78"/>
      <c r="H78"/>
      <c r="I78"/>
    </row>
    <row r="79" spans="2:9" x14ac:dyDescent="0.25">
      <c r="B79"/>
      <c r="C79"/>
      <c r="D79"/>
      <c r="E79"/>
      <c r="F79"/>
      <c r="G79"/>
      <c r="H79"/>
      <c r="I79"/>
    </row>
    <row r="80" spans="2:9" x14ac:dyDescent="0.25">
      <c r="B80"/>
      <c r="C80"/>
      <c r="D80"/>
      <c r="E80"/>
      <c r="F80"/>
      <c r="G80"/>
      <c r="H80"/>
      <c r="I80"/>
    </row>
    <row r="81" spans="2:9" x14ac:dyDescent="0.25">
      <c r="B81"/>
      <c r="C81"/>
      <c r="D81"/>
      <c r="E81"/>
      <c r="F81"/>
      <c r="G81"/>
      <c r="H81"/>
      <c r="I81"/>
    </row>
    <row r="82" spans="2:9" x14ac:dyDescent="0.25">
      <c r="B82"/>
      <c r="C82"/>
      <c r="D82"/>
      <c r="E82"/>
      <c r="F82"/>
      <c r="G82"/>
      <c r="H82"/>
      <c r="I82"/>
    </row>
    <row r="83" spans="2:9" x14ac:dyDescent="0.25">
      <c r="B83"/>
      <c r="C83"/>
      <c r="D83"/>
      <c r="E83"/>
      <c r="F83"/>
      <c r="G83"/>
      <c r="H83"/>
      <c r="I83"/>
    </row>
    <row r="84" spans="2:9" x14ac:dyDescent="0.25">
      <c r="B84"/>
      <c r="C84"/>
      <c r="D84"/>
      <c r="E84"/>
      <c r="F84"/>
      <c r="G84"/>
      <c r="H84"/>
      <c r="I84"/>
    </row>
    <row r="85" spans="2:9" x14ac:dyDescent="0.25">
      <c r="B85"/>
      <c r="C85"/>
      <c r="D85"/>
      <c r="E85"/>
      <c r="F85"/>
      <c r="G85"/>
      <c r="H85"/>
      <c r="I85"/>
    </row>
    <row r="86" spans="2:9" x14ac:dyDescent="0.25">
      <c r="B86"/>
      <c r="C86"/>
      <c r="D86"/>
      <c r="E86"/>
      <c r="F86"/>
      <c r="G86"/>
      <c r="H86"/>
      <c r="I86"/>
    </row>
    <row r="87" spans="2:9" x14ac:dyDescent="0.25">
      <c r="B87"/>
      <c r="C87"/>
      <c r="D87"/>
      <c r="E87"/>
      <c r="F87"/>
      <c r="G87"/>
      <c r="H87"/>
      <c r="I87"/>
    </row>
    <row r="88" spans="2:9" x14ac:dyDescent="0.25">
      <c r="B88"/>
      <c r="C88"/>
      <c r="D88"/>
      <c r="E88"/>
      <c r="F88"/>
      <c r="G88"/>
      <c r="H88"/>
      <c r="I88"/>
    </row>
    <row r="89" spans="2:9" x14ac:dyDescent="0.25">
      <c r="B89"/>
      <c r="C89"/>
      <c r="D89"/>
      <c r="E89"/>
      <c r="F89"/>
      <c r="G89"/>
      <c r="H89"/>
      <c r="I89"/>
    </row>
    <row r="90" spans="2:9" x14ac:dyDescent="0.25">
      <c r="B90"/>
      <c r="C90"/>
      <c r="D90"/>
      <c r="E90"/>
      <c r="F90"/>
      <c r="G90"/>
      <c r="H90"/>
      <c r="I90"/>
    </row>
    <row r="91" spans="2:9" x14ac:dyDescent="0.25">
      <c r="B91"/>
      <c r="C91"/>
      <c r="D91"/>
      <c r="E91"/>
      <c r="F91"/>
      <c r="G91"/>
      <c r="H91"/>
      <c r="I91"/>
    </row>
    <row r="92" spans="2:9" x14ac:dyDescent="0.25">
      <c r="B92"/>
      <c r="C92"/>
      <c r="D92"/>
      <c r="E92"/>
      <c r="F92"/>
      <c r="G92"/>
      <c r="H92"/>
      <c r="I92"/>
    </row>
    <row r="93" spans="2:9" x14ac:dyDescent="0.25">
      <c r="B93"/>
      <c r="C93"/>
      <c r="D93"/>
      <c r="E93"/>
      <c r="F93"/>
      <c r="G93"/>
      <c r="H93"/>
      <c r="I93"/>
    </row>
    <row r="94" spans="2:9" x14ac:dyDescent="0.25">
      <c r="B94"/>
      <c r="C94"/>
      <c r="D94"/>
      <c r="E94"/>
      <c r="F94"/>
      <c r="G94"/>
      <c r="H94"/>
      <c r="I94"/>
    </row>
    <row r="95" spans="2:9" x14ac:dyDescent="0.25">
      <c r="B95"/>
      <c r="C95"/>
      <c r="D95"/>
      <c r="E95"/>
      <c r="F95"/>
      <c r="G95"/>
      <c r="H95"/>
      <c r="I95"/>
    </row>
    <row r="96" spans="2:9" x14ac:dyDescent="0.25">
      <c r="B96"/>
      <c r="C96"/>
      <c r="D96"/>
      <c r="E96"/>
      <c r="F96"/>
      <c r="G96"/>
      <c r="H96"/>
      <c r="I96"/>
    </row>
    <row r="97" spans="2:9" x14ac:dyDescent="0.25">
      <c r="B97"/>
      <c r="C97"/>
      <c r="D97"/>
      <c r="E97"/>
      <c r="F97"/>
      <c r="G97"/>
      <c r="H97"/>
      <c r="I97"/>
    </row>
    <row r="98" spans="2:9" x14ac:dyDescent="0.25">
      <c r="B98"/>
      <c r="C98"/>
      <c r="D98"/>
      <c r="E98"/>
      <c r="F98"/>
      <c r="G98"/>
      <c r="H98"/>
      <c r="I98"/>
    </row>
    <row r="99" spans="2:9" x14ac:dyDescent="0.25">
      <c r="B99"/>
      <c r="C99"/>
      <c r="D99"/>
      <c r="E99"/>
      <c r="F99"/>
      <c r="G99"/>
      <c r="H99"/>
      <c r="I99"/>
    </row>
    <row r="100" spans="2:9" x14ac:dyDescent="0.25">
      <c r="B100"/>
      <c r="C100"/>
      <c r="D100"/>
      <c r="E100"/>
      <c r="F100"/>
      <c r="G100"/>
      <c r="H100"/>
      <c r="I100"/>
    </row>
    <row r="101" spans="2:9" x14ac:dyDescent="0.25">
      <c r="B101"/>
      <c r="C101"/>
      <c r="D101"/>
      <c r="E101"/>
      <c r="F101"/>
      <c r="G101"/>
      <c r="H101"/>
      <c r="I101"/>
    </row>
    <row r="102" spans="2:9" x14ac:dyDescent="0.25">
      <c r="B102"/>
      <c r="C102"/>
      <c r="D102"/>
      <c r="E102"/>
      <c r="F102"/>
      <c r="G102"/>
      <c r="H102"/>
      <c r="I102"/>
    </row>
    <row r="103" spans="2:9" x14ac:dyDescent="0.25">
      <c r="B103"/>
      <c r="C103"/>
      <c r="D103"/>
      <c r="E103"/>
      <c r="F103"/>
      <c r="G103"/>
      <c r="H103"/>
      <c r="I103"/>
    </row>
    <row r="104" spans="2:9" x14ac:dyDescent="0.25">
      <c r="B104"/>
      <c r="C104"/>
      <c r="D104"/>
      <c r="E104"/>
      <c r="F104"/>
      <c r="G104"/>
      <c r="H104"/>
      <c r="I104"/>
    </row>
    <row r="105" spans="2:9" x14ac:dyDescent="0.25">
      <c r="B105"/>
      <c r="C105"/>
      <c r="D105"/>
      <c r="E105"/>
      <c r="F105"/>
      <c r="G105"/>
      <c r="H105"/>
      <c r="I105"/>
    </row>
    <row r="106" spans="2:9" x14ac:dyDescent="0.25">
      <c r="B106"/>
      <c r="C106"/>
      <c r="D106"/>
      <c r="E106"/>
      <c r="F106"/>
      <c r="G106"/>
      <c r="H106"/>
      <c r="I106"/>
    </row>
    <row r="107" spans="2:9" x14ac:dyDescent="0.25">
      <c r="B107"/>
      <c r="C107"/>
      <c r="D107"/>
      <c r="E107"/>
      <c r="F107"/>
      <c r="G107"/>
      <c r="H107"/>
      <c r="I107"/>
    </row>
    <row r="108" spans="2:9" x14ac:dyDescent="0.25">
      <c r="B108"/>
      <c r="C108"/>
      <c r="D108"/>
      <c r="E108"/>
      <c r="F108"/>
      <c r="G108"/>
      <c r="H108"/>
      <c r="I108"/>
    </row>
    <row r="109" spans="2:9" x14ac:dyDescent="0.25">
      <c r="B109"/>
      <c r="C109"/>
      <c r="D109"/>
      <c r="E109"/>
      <c r="F109"/>
      <c r="G109"/>
      <c r="H109"/>
      <c r="I109"/>
    </row>
    <row r="110" spans="2:9" x14ac:dyDescent="0.25">
      <c r="B110"/>
      <c r="C110"/>
      <c r="D110"/>
      <c r="E110"/>
      <c r="F110"/>
      <c r="G110"/>
      <c r="H110"/>
      <c r="I110"/>
    </row>
    <row r="111" spans="2:9" x14ac:dyDescent="0.25">
      <c r="B111"/>
      <c r="C111"/>
      <c r="D111"/>
      <c r="E111"/>
      <c r="F111"/>
      <c r="G111"/>
      <c r="H111"/>
      <c r="I111"/>
    </row>
    <row r="112" spans="2:9" x14ac:dyDescent="0.25">
      <c r="B112"/>
      <c r="C112"/>
      <c r="D112"/>
      <c r="E112"/>
      <c r="F112"/>
      <c r="G112"/>
      <c r="H112"/>
      <c r="I112"/>
    </row>
    <row r="113" spans="2:9" x14ac:dyDescent="0.25">
      <c r="B113"/>
      <c r="C113"/>
      <c r="D113"/>
      <c r="E113"/>
      <c r="F113"/>
      <c r="G113"/>
      <c r="H113"/>
      <c r="I113"/>
    </row>
    <row r="114" spans="2:9" x14ac:dyDescent="0.25">
      <c r="B114"/>
      <c r="C114"/>
      <c r="D114"/>
      <c r="E114"/>
      <c r="F114"/>
      <c r="G114"/>
      <c r="H114"/>
      <c r="I114"/>
    </row>
    <row r="115" spans="2:9" x14ac:dyDescent="0.25">
      <c r="B115"/>
      <c r="C115"/>
      <c r="D115"/>
      <c r="E115"/>
      <c r="F115"/>
      <c r="G115"/>
      <c r="H115"/>
      <c r="I115"/>
    </row>
    <row r="116" spans="2:9" x14ac:dyDescent="0.25">
      <c r="B116"/>
      <c r="C116"/>
      <c r="D116"/>
      <c r="E116"/>
      <c r="F116"/>
      <c r="G116"/>
      <c r="H116"/>
      <c r="I116"/>
    </row>
    <row r="117" spans="2:9" x14ac:dyDescent="0.25">
      <c r="B117"/>
      <c r="C117"/>
      <c r="D117"/>
      <c r="E117"/>
      <c r="F117"/>
      <c r="G117"/>
      <c r="H117"/>
      <c r="I117"/>
    </row>
    <row r="118" spans="2:9" x14ac:dyDescent="0.25">
      <c r="B118"/>
      <c r="C118"/>
      <c r="D118"/>
      <c r="E118"/>
      <c r="F118"/>
      <c r="G118"/>
      <c r="H118"/>
      <c r="I118"/>
    </row>
    <row r="119" spans="2:9" x14ac:dyDescent="0.25">
      <c r="B119"/>
      <c r="C119"/>
      <c r="D119"/>
      <c r="E119"/>
      <c r="F119"/>
      <c r="G119"/>
      <c r="H119"/>
      <c r="I119"/>
    </row>
    <row r="120" spans="2:9" x14ac:dyDescent="0.25">
      <c r="B120"/>
      <c r="C120"/>
      <c r="D120"/>
      <c r="E120"/>
      <c r="F120"/>
      <c r="G120"/>
      <c r="H120"/>
      <c r="I120"/>
    </row>
    <row r="121" spans="2:9" x14ac:dyDescent="0.25">
      <c r="B121"/>
      <c r="C121"/>
      <c r="D121"/>
      <c r="E121"/>
      <c r="F121"/>
      <c r="G121"/>
      <c r="H121"/>
      <c r="I121"/>
    </row>
    <row r="122" spans="2:9" x14ac:dyDescent="0.25">
      <c r="B122"/>
      <c r="C122"/>
      <c r="D122"/>
      <c r="E122"/>
      <c r="F122"/>
      <c r="G122"/>
      <c r="H122"/>
      <c r="I122"/>
    </row>
    <row r="123" spans="2:9" x14ac:dyDescent="0.25">
      <c r="B123"/>
      <c r="C123"/>
      <c r="D123"/>
      <c r="E123"/>
      <c r="F123"/>
      <c r="G123"/>
      <c r="H123"/>
      <c r="I123"/>
    </row>
    <row r="124" spans="2:9" x14ac:dyDescent="0.25">
      <c r="B124"/>
      <c r="C124"/>
      <c r="D124"/>
      <c r="E124"/>
      <c r="F124"/>
      <c r="G124"/>
      <c r="H124"/>
    </row>
    <row r="125" spans="2:9" x14ac:dyDescent="0.25">
      <c r="B125"/>
      <c r="C125"/>
      <c r="D125"/>
      <c r="E125"/>
      <c r="F125"/>
      <c r="G125"/>
      <c r="H125"/>
    </row>
    <row r="126" spans="2:9" x14ac:dyDescent="0.25">
      <c r="B126"/>
      <c r="C126"/>
      <c r="D126"/>
      <c r="E126"/>
      <c r="F126"/>
      <c r="G126"/>
      <c r="H126"/>
    </row>
    <row r="127" spans="2:9" x14ac:dyDescent="0.25">
      <c r="B127"/>
      <c r="C127"/>
      <c r="D127"/>
      <c r="E127"/>
      <c r="F127"/>
      <c r="G127"/>
      <c r="H127"/>
    </row>
    <row r="128" spans="2:9" x14ac:dyDescent="0.25">
      <c r="B128"/>
      <c r="C128"/>
      <c r="D128"/>
      <c r="E128"/>
      <c r="F128"/>
      <c r="G128"/>
      <c r="H128"/>
    </row>
    <row r="129" spans="2:8" x14ac:dyDescent="0.25">
      <c r="B129"/>
      <c r="C129"/>
      <c r="D129"/>
      <c r="E129"/>
      <c r="F129"/>
      <c r="G129"/>
      <c r="H129"/>
    </row>
    <row r="130" spans="2:8" x14ac:dyDescent="0.25">
      <c r="B130"/>
      <c r="C130"/>
      <c r="D130"/>
      <c r="E130"/>
      <c r="F130"/>
      <c r="G130"/>
      <c r="H130"/>
    </row>
    <row r="131" spans="2:8" x14ac:dyDescent="0.25">
      <c r="B131"/>
      <c r="C131"/>
      <c r="D131"/>
      <c r="E131"/>
      <c r="F131"/>
      <c r="G131"/>
      <c r="H131"/>
    </row>
    <row r="132" spans="2:8" x14ac:dyDescent="0.25">
      <c r="B132"/>
      <c r="C132"/>
      <c r="D132"/>
      <c r="E132"/>
      <c r="F132"/>
      <c r="G132"/>
      <c r="H132"/>
    </row>
    <row r="133" spans="2:8" x14ac:dyDescent="0.25">
      <c r="B133"/>
      <c r="C133"/>
      <c r="D133"/>
      <c r="E133"/>
      <c r="F133"/>
      <c r="G133"/>
      <c r="H133"/>
    </row>
    <row r="134" spans="2:8" x14ac:dyDescent="0.25">
      <c r="B134"/>
      <c r="C134"/>
      <c r="D134"/>
      <c r="E134"/>
      <c r="F134"/>
      <c r="G134"/>
      <c r="H134"/>
    </row>
    <row r="135" spans="2:8" x14ac:dyDescent="0.25">
      <c r="B135"/>
      <c r="C135"/>
      <c r="D135"/>
      <c r="E135"/>
      <c r="F135"/>
      <c r="G135"/>
      <c r="H135"/>
    </row>
    <row r="136" spans="2:8" x14ac:dyDescent="0.25">
      <c r="B136"/>
      <c r="C136"/>
      <c r="D136"/>
      <c r="E136"/>
      <c r="F136"/>
      <c r="G136"/>
      <c r="H136"/>
    </row>
    <row r="137" spans="2:8" x14ac:dyDescent="0.25">
      <c r="B137"/>
      <c r="C137"/>
      <c r="D137"/>
      <c r="E137"/>
      <c r="F137"/>
      <c r="G137"/>
      <c r="H137"/>
    </row>
    <row r="138" spans="2:8" x14ac:dyDescent="0.25">
      <c r="B138"/>
      <c r="C138"/>
      <c r="D138"/>
      <c r="E138"/>
      <c r="F138"/>
      <c r="G138"/>
      <c r="H138"/>
    </row>
    <row r="139" spans="2:8" x14ac:dyDescent="0.25">
      <c r="B139"/>
      <c r="C139"/>
      <c r="D139"/>
      <c r="E139"/>
      <c r="F139"/>
      <c r="G139"/>
      <c r="H139"/>
    </row>
    <row r="140" spans="2:8" x14ac:dyDescent="0.25">
      <c r="B140"/>
      <c r="C140"/>
      <c r="D140"/>
      <c r="E140"/>
      <c r="F140"/>
      <c r="G140"/>
      <c r="H140"/>
    </row>
    <row r="141" spans="2:8" x14ac:dyDescent="0.25">
      <c r="B141"/>
      <c r="C141"/>
      <c r="D141"/>
      <c r="E141"/>
      <c r="F141"/>
      <c r="G141"/>
      <c r="H141"/>
    </row>
    <row r="142" spans="2:8" x14ac:dyDescent="0.25">
      <c r="B142"/>
      <c r="C142"/>
      <c r="D142"/>
      <c r="E142"/>
      <c r="F142"/>
      <c r="G142"/>
      <c r="H142"/>
    </row>
    <row r="143" spans="2:8" x14ac:dyDescent="0.25">
      <c r="B143"/>
      <c r="C143"/>
      <c r="D143"/>
      <c r="E143"/>
      <c r="F143"/>
      <c r="G143"/>
      <c r="H143"/>
    </row>
    <row r="144" spans="2:8" x14ac:dyDescent="0.25">
      <c r="B144"/>
      <c r="C144"/>
      <c r="D144"/>
      <c r="E144"/>
      <c r="F144"/>
      <c r="G144"/>
      <c r="H144"/>
    </row>
    <row r="145" spans="2:8" x14ac:dyDescent="0.25">
      <c r="B145"/>
      <c r="C145"/>
      <c r="D145"/>
      <c r="E145"/>
      <c r="F145"/>
      <c r="G145"/>
      <c r="H145"/>
    </row>
    <row r="146" spans="2:8" x14ac:dyDescent="0.25">
      <c r="B146"/>
      <c r="C146"/>
      <c r="D146"/>
      <c r="E146"/>
      <c r="F146"/>
      <c r="G146"/>
      <c r="H146"/>
    </row>
    <row r="147" spans="2:8" x14ac:dyDescent="0.25">
      <c r="B147"/>
      <c r="C147"/>
      <c r="D147"/>
      <c r="E147"/>
      <c r="F147"/>
      <c r="G147"/>
      <c r="H147"/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POT VAR ENGIE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Yataco Vivas, Julio Flavio, ED PERU</dc:creator>
  <cp:lastModifiedBy>Yataco Vivas, Julio Flavio, ED PERU</cp:lastModifiedBy>
  <dcterms:created xsi:type="dcterms:W3CDTF">2020-03-10T16:38:30Z</dcterms:created>
  <dcterms:modified xsi:type="dcterms:W3CDTF">2020-12-28T15:44:23Z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julio.yataco@enel.com</vt:lpwstr>
  </property>
  <property fmtid="{D5CDD505-2E9C-101B-9397-08002B2CF9AE}" pid="5" name="MSIP_Label_00183ae1-726f-4969-b787-1995b26b5e2f_SetDate">
    <vt:lpwstr>2020-12-22T20:13:00.1825461Z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e3d102a2-77a3-41a0-8ee5-5559448b9a66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julio.yataco@enel.com</vt:lpwstr>
  </property>
  <property fmtid="{D5CDD505-2E9C-101B-9397-08002B2CF9AE}" pid="13" name="MSIP_Label_797ad33d-ed35-43c0-b526-22bc83c17deb_SetDate">
    <vt:lpwstr>2020-12-22T20:13:00.1825461Z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e3d102a2-77a3-41a0-8ee5-5559448b9a66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</Properties>
</file>